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TQS\MURO PADRÃO\MURETA DE MEDIÇÃO\PLANTAS\LISTA DE MATERIAIS\"/>
    </mc:Choice>
  </mc:AlternateContent>
  <bookViews>
    <workbookView xWindow="0" yWindow="0" windowWidth="25200" windowHeight="11880" tabRatio="931"/>
  </bookViews>
  <sheets>
    <sheet name="MURO TIPO 1" sheetId="14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\a">#N/A</definedName>
    <definedName name="___1Excel_BuiltIn_Print_Titles_15_1_1_1_1">#REF!</definedName>
    <definedName name="___2Excel_BuiltIn_Print_Titles_16_1">#REF!,#REF!</definedName>
    <definedName name="___3Excel_BuiltIn_Print_Titles_16_1_1_1">#REF!</definedName>
    <definedName name="__1Excel_BuiltIn_Print_Titles_15_1_1_1_1">#REF!</definedName>
    <definedName name="__1Excel_BuiltIn_Print_Titles_16_1">'[1]Rev int TP ímpar'!$A$1:$B$65536,'[1]Rev int TP ímpar'!$A$1:$IV$6</definedName>
    <definedName name="__2Excel_BuiltIn_Print_Titles_16_1">#REF!,#REF!</definedName>
    <definedName name="__2Excel_BuiltIn_Print_Titles_17_1">#REF!,#REF!</definedName>
    <definedName name="__3Excel_BuiltIn_Print_Titles_16_1_1_1">#REF!</definedName>
    <definedName name="__3Excel_BuiltIn_Print_Titles_18_1">#REF!,#REF!</definedName>
    <definedName name="__4Excel_BuiltIn_Print_Titles_17_1">'[2]rev int TP'!$A$1:$B$65536,'[2]rev int TP'!$A$1:$IV$6</definedName>
    <definedName name="__4Excel_BuiltIn_Print_Titles_19_1">#REF!,#REF!</definedName>
    <definedName name="__5Excel_BuiltIn_Print_Titles_18_1">#REF!,#REF!</definedName>
    <definedName name="__5Excel_BuiltIn_Print_Titles_21_1_1_1">#REF!,#REF!</definedName>
    <definedName name="__6Excel_BuiltIn_Print_Titles_19_1">#REF!,#REF!</definedName>
    <definedName name="__7Excel_BuiltIn_Print_Titles_21_1_1_1">#REF!,#REF!</definedName>
    <definedName name="_10Excel_BuiltIn_Print_Titles_16_1">'[3]rev int TP ímpar'!$A$1:$B$65535,'[3]rev int TP ímpar'!$A$1:$IV$6</definedName>
    <definedName name="_10Excel_BuiltIn_Print_Titles_17_1">'[4]rev int TP'!$A$1:$B$65536,'[4]rev int TP'!$A$1:$IV$6</definedName>
    <definedName name="_11Excel_BuiltIn_Print_Titles_18_1">#REF!,#REF!</definedName>
    <definedName name="_12Excel_BuiltIn_Print_Titles_17_1">'[3]rev int TP par'!$A$1:$B$65535,'[3]rev int TP par'!$A$1:$IV$6</definedName>
    <definedName name="_12Excel_BuiltIn_Print_Titles_19_1">#REF!,#REF!</definedName>
    <definedName name="_13Excel_BuiltIn_Print_Titles_21_1_1_1">#REF!,#REF!</definedName>
    <definedName name="_14Excel_BuiltIn_Print_Titles_21_1_1_1">#REF!,#REF!</definedName>
    <definedName name="_15Excel_BuiltIn_Print_Titles_17_1">#REF!,#REF!</definedName>
    <definedName name="_16Excel_BuiltIn_Print_Titles_18_1">#REF!,#REF!</definedName>
    <definedName name="_17Excel_BuiltIn_Print_Titles_18_1">'[3]rev int pav 21_'!$A$1:$B$65535,'[3]rev int pav 21_'!$A$1:$IV$6</definedName>
    <definedName name="_17Excel_BuiltIn_Print_Titles_19_1">#REF!,#REF!</definedName>
    <definedName name="_18Excel_BuiltIn_Print_Titles_21_1_1_1">#REF!,#REF!</definedName>
    <definedName name="_1Excel_BuiltIn_Print_Titles_15_1_1_1_1">#REF!</definedName>
    <definedName name="_1Excel_BuiltIn_Print_Titles_16_1">'[3]rev int TP ímpar'!$A$1:$B$65535,'[3]rev int TP ímpar'!$A$1:$IV$6</definedName>
    <definedName name="_20Excel_BuiltIn_Print_Titles_17_1">'[3]rev int TP par'!$A$1:$B$65535,'[3]rev int TP par'!$A$1:$IV$6</definedName>
    <definedName name="_22Excel_BuiltIn_Print_Titles_19_1">'[3]rev int pav 22_'!$A$1:$B$65535,'[3]rev int pav 22_'!$A$1:$IV$6</definedName>
    <definedName name="_23Excel_BuiltIn_Print_Titles_17_1">#REF!,#REF!</definedName>
    <definedName name="_24Excel_BuiltIn_Print_Titles_18_1">#REF!,#REF!</definedName>
    <definedName name="_25Excel_BuiltIn_Print_Titles_19_1">#REF!,#REF!</definedName>
    <definedName name="_26Excel_BuiltIn_Print_Titles_21_1_1_1">#REF!,#REF!</definedName>
    <definedName name="_27Excel_BuiltIn_Print_Titles_21_1_1_1">'[3]rev int pav 23_'!$A$1:$B$65530,'[3]rev int pav 23_'!$A$1:$IV$6</definedName>
    <definedName name="_2Excel_BuiltIn_Print_Titles_15_1_1_1_1">#REF!</definedName>
    <definedName name="_2Excel_BuiltIn_Print_Titles_16_1">#REF!,#REF!</definedName>
    <definedName name="_2Excel_BuiltIn_Print_Titles_17_1">'[3]rev int TP par'!$A$1:$B$65535,'[3]rev int TP par'!$A$1:$IV$6</definedName>
    <definedName name="_30Excel_BuiltIn_Print_Titles_18_1">'[3]rev int pav 21_'!$A$1:$B$65535,'[3]rev int pav 21_'!$A$1:$IV$6</definedName>
    <definedName name="_3Excel_BuiltIn_Print_Titles_16_1_1_1">#REF!</definedName>
    <definedName name="_3Excel_BuiltIn_Print_Titles_18_1">'[3]rev int pav 21_'!$A$1:$B$65535,'[3]rev int pav 21_'!$A$1:$IV$6</definedName>
    <definedName name="_40Excel_BuiltIn_Print_Titles_19_1">'[3]rev int pav 22_'!$A$1:$B$65535,'[3]rev int pav 22_'!$A$1:$IV$6</definedName>
    <definedName name="_4Excel_BuiltIn_Print_Titles_16_1">#REF!,#REF!</definedName>
    <definedName name="_4Excel_BuiltIn_Print_Titles_17_1">'[5]rev int TP'!$A$1:$B$65536,'[5]rev int TP'!$A$1:$IV$6</definedName>
    <definedName name="_4Excel_BuiltIn_Print_Titles_19_1">'[3]rev int pav 22_'!$A$1:$B$65535,'[3]rev int pav 22_'!$A$1:$IV$6</definedName>
    <definedName name="_50Excel_BuiltIn_Print_Titles_21_1_1_1">'[3]rev int pav 23_'!$A$1:$B$65530,'[3]rev int pav 23_'!$A$1:$IV$6</definedName>
    <definedName name="_5Excel_BuiltIn_Print_Titles_17_1">'[2]rev int TP'!$A$1:$B$65536,'[2]rev int TP'!$A$1:$IV$6</definedName>
    <definedName name="_5Excel_BuiltIn_Print_Titles_18_1">#REF!,#REF!</definedName>
    <definedName name="_5Excel_BuiltIn_Print_Titles_21_1_1_1">'[3]rev int pav 23_'!$A$1:$B$65530,'[3]rev int pav 23_'!$A$1:$IV$6</definedName>
    <definedName name="_6Excel_BuiltIn_Print_Titles_16_1">'[3]rev int TP ímpar'!$A$1:$B$65535,'[3]rev int TP ímpar'!$A$1:$IV$6</definedName>
    <definedName name="_6Excel_BuiltIn_Print_Titles_16_1_1_1">#REF!</definedName>
    <definedName name="_6Excel_BuiltIn_Print_Titles_18_1">#REF!,#REF!</definedName>
    <definedName name="_6Excel_BuiltIn_Print_Titles_19_1">#REF!,#REF!</definedName>
    <definedName name="_7Excel_BuiltIn_Print_Titles_16_1_1_1">#REF!</definedName>
    <definedName name="_7Excel_BuiltIn_Print_Titles_19_1">#REF!,#REF!</definedName>
    <definedName name="_7Excel_BuiltIn_Print_Titles_21_1_1_1">#REF!,#REF!</definedName>
    <definedName name="_8Excel_BuiltIn_Print_Titles_17_1">#REF!,#REF!</definedName>
    <definedName name="_8Excel_BuiltIn_Print_Titles_21_1_1_1">#REF!,#REF!</definedName>
    <definedName name="A">'[6]NBRES-92'!#REF!</definedName>
    <definedName name="ABRA">#REF!</definedName>
    <definedName name="AÇO" hidden="1">{#N/A,#N/A,FALSE,"SS 1";#N/A,#N/A,FALSE,"SS 2";#N/A,#N/A,FALSE,"TER 1 (1)";#N/A,#N/A,FALSE,"TER 1 (2)";#N/A,#N/A,FALSE,"TER 2";#N/A,#N/A,FALSE,"TIPO";#N/A,#N/A,FALSE,"CM  BAR"}</definedName>
    <definedName name="AÇO_1" hidden="1">{#N/A,#N/A,FALSE,"SS 1";#N/A,#N/A,FALSE,"SS 2";#N/A,#N/A,FALSE,"TER 1 (1)";#N/A,#N/A,FALSE,"TER 1 (2)";#N/A,#N/A,FALSE,"TER 2";#N/A,#N/A,FALSE,"TIPO";#N/A,#N/A,FALSE,"CM  BAR"}</definedName>
    <definedName name="aço2" hidden="1">{#N/A,#N/A,FALSE,"LEVFER V2 P";#N/A,#N/A,FALSE,"LEVFER V2 P10%"}</definedName>
    <definedName name="aço2_1" hidden="1">{#N/A,#N/A,FALSE,"LEVFER V2 P";#N/A,#N/A,FALSE,"LEVFER V2 P10%"}</definedName>
    <definedName name="AGOA">#REF!</definedName>
    <definedName name="am">#REF!</definedName>
    <definedName name="APTO_TIPO">#REF!</definedName>
    <definedName name="AREA">#REF!</definedName>
    <definedName name="_xlnm.Extract">[7]GUARANTÃS!#REF!</definedName>
    <definedName name="_xlnm.Print_Area" localSheetId="0">'MURO TIPO 1'!$A$1:$N$63</definedName>
    <definedName name="AreaTeste">#REF!</definedName>
    <definedName name="AreaTeste2">#REF!</definedName>
    <definedName name="_xlnm.Database">[7]GUARANTÃS!#REF!</definedName>
    <definedName name="BDI">#REF!</definedName>
    <definedName name="BF" hidden="1">{#N/A,#N/A,FALSE,"CM BAR";#N/A,#N/A,FALSE,"SUBSOLO";#N/A,#N/A,FALSE,"TERREO";#N/A,#N/A,FALSE,"TIPO";#N/A,#N/A,FALSE,"DUP  INF";#N/A,#N/A,FALSE,"DUP SUP"}</definedName>
    <definedName name="BF_1" hidden="1">{#N/A,#N/A,FALSE,"CM BAR";#N/A,#N/A,FALSE,"SUBSOLO";#N/A,#N/A,FALSE,"TERREO";#N/A,#N/A,FALSE,"TIPO";#N/A,#N/A,FALSE,"DUP  INF";#N/A,#N/A,FALSE,"DUP SUP"}</definedName>
    <definedName name="BYANNA" hidden="1">{#N/A,#N/A,FALSE,"PR  06";#N/A,#N/A,FALSE,"PR  07";#N/A,#N/A,FALSE,"PR 08";#N/A,#N/A,FALSE,"PR 09";#N/A,#N/A,FALSE,"PR 40";#N/A,#N/A,FALSE,"PR 41";#N/A,#N/A,FALSE,"PR 45";#N/A,#N/A,FALSE,"PR 46";#N/A,#N/A,FALSE,"PR 55"}</definedName>
    <definedName name="C_">#REF!</definedName>
    <definedName name="cb">#REF!</definedName>
    <definedName name="CélulaInicioPlanilha">#REF!</definedName>
    <definedName name="CélulaResumo">#REF!</definedName>
    <definedName name="_xlnm.Criteria">[7]GUARANTÃS!#REF!</definedName>
    <definedName name="cxczczxc">#REF!</definedName>
    <definedName name="d">#REF!</definedName>
    <definedName name="dadsada">#REF!</definedName>
    <definedName name="DEMONSTRATIVO_DO_RESULTADO_GERENCIAL___DGR">#REF!</definedName>
    <definedName name="DEZA">#REF!</definedName>
    <definedName name="DF" hidden="1">{#N/A,#N/A,TRUE,"TER  EXT";#N/A,#N/A,TRUE,"TER  EXT";#N/A,#N/A,TRUE,"LAT  ESQ";#N/A,#N/A,TRUE,"FRONTAL";#N/A,#N/A,TRUE,"POST";#N/A,#N/A,TRUE,"LAT  DIR"}</definedName>
    <definedName name="es">#REF!</definedName>
    <definedName name="Excel_BuiltIn_Criteria">[7]GUARANTÃS!#REF!</definedName>
    <definedName name="Excel_BuiltIn_Database">[7]GUARANTÃS!#REF!</definedName>
    <definedName name="Excel_BuiltIn_Extract">[7]GUARANTÃS!#REF!</definedName>
    <definedName name="Excel_BuiltIn_Print_Area_10_1">#REF!</definedName>
    <definedName name="Excel_BuiltIn_Print_Area_11_1">#REF!</definedName>
    <definedName name="Excel_BuiltIn_Print_Area_11_1_1">#REF!</definedName>
    <definedName name="Excel_BuiltIn_Print_Area_11_1_1_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3_1">#REF!</definedName>
    <definedName name="Excel_BuiltIn_Print_Area_13_1_1">#REF!</definedName>
    <definedName name="Excel_BuiltIn_Print_Area_14">#REF!</definedName>
    <definedName name="Excel_BuiltIn_Print_Area_14_1">#REF!</definedName>
    <definedName name="Excel_BuiltIn_Print_Area_15_1">#REF!</definedName>
    <definedName name="Excel_BuiltIn_Print_Area_2_1">#REF!</definedName>
    <definedName name="Excel_BuiltIn_Print_Area_21_1">#REF!</definedName>
    <definedName name="Excel_BuiltIn_Print_Area_23_1">#REF!</definedName>
    <definedName name="Excel_BuiltIn_Print_Area_26_1">#REF!</definedName>
    <definedName name="Excel_BuiltIn_Print_Area_3">#REF!</definedName>
    <definedName name="Excel_BuiltIn_Print_Area_3_1_1">#REF!</definedName>
    <definedName name="Excel_BuiltIn_Print_Area_4">#REF!</definedName>
    <definedName name="Excel_BuiltIn_Print_Area_4_1">#REF!</definedName>
    <definedName name="Excel_BuiltIn_Print_Area_5">#REF!</definedName>
    <definedName name="Excel_BuiltIn_Print_Area_5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7_1">#REF!</definedName>
    <definedName name="Excel_BuiltIn_Print_Area_7_1_1">#REF!</definedName>
    <definedName name="Excel_BuiltIn_Print_Area_8_1">#REF!</definedName>
    <definedName name="Excel_BuiltIn_Print_Area_8_1_1">#REF!</definedName>
    <definedName name="Excel_BuiltIn_Print_Area_8_1_1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Titles_1_1">#REF!</definedName>
    <definedName name="Excel_BuiltIn_Print_Titles_1_1_1">#REF!</definedName>
    <definedName name="Excel_BuiltIn_Print_Titles_10_1_1">#REF!</definedName>
    <definedName name="Excel_BuiltIn_Print_Titles_11_1_1">#REF!,#REF!</definedName>
    <definedName name="Excel_BuiltIn_Print_Titles_11_1_1_1">#REF!</definedName>
    <definedName name="Excel_BuiltIn_Print_Titles_12">#REF!</definedName>
    <definedName name="Excel_BuiltIn_Print_Titles_12_1">#REF!</definedName>
    <definedName name="Excel_BuiltIn_Print_Titles_13_1">#REF!</definedName>
    <definedName name="Excel_BuiltIn_Print_Titles_13_1_1">#REF!</definedName>
    <definedName name="Excel_BuiltIn_Print_Titles_14_1">#REF!,#REF!</definedName>
    <definedName name="Excel_BuiltIn_Print_Titles_14_1_1">#REF!</definedName>
    <definedName name="Excel_BuiltIn_Print_Titles_15_1">#REF!,#REF!</definedName>
    <definedName name="Excel_BuiltIn_Print_Titles_15_1_1">#REF!,#REF!</definedName>
    <definedName name="Excel_BuiltIn_Print_Titles_15_1_1_1">#REF!,#REF!</definedName>
    <definedName name="Excel_BuiltIn_Print_Titles_16_1">#REF!,#REF!</definedName>
    <definedName name="Excel_BuiltIn_Print_Titles_16_1_1">#REF!,#REF!</definedName>
    <definedName name="Excel_BuiltIn_Print_Titles_17_1">#REF!,#REF!</definedName>
    <definedName name="Excel_BuiltIn_Print_Titles_17_1_1">#REF!,#REF!</definedName>
    <definedName name="Excel_BuiltIn_Print_Titles_17_1_1_1">'[5]rev int TP'!$A$1:$B$65510,'[5]rev int TP'!$A$1:$IV$6</definedName>
    <definedName name="Excel_BuiltIn_Print_Titles_17_1_1_1_1">#REF!</definedName>
    <definedName name="Excel_BuiltIn_Print_Titles_17_1_1_1_1_1">#REF!</definedName>
    <definedName name="Excel_BuiltIn_Print_Titles_18_1">'[5]rev int TP'!$A$1:$B$65536,'[5]rev int TP'!$A$1:$IV$6</definedName>
    <definedName name="Excel_BuiltIn_Print_Titles_18_1_1">#REF!,#REF!</definedName>
    <definedName name="Excel_BuiltIn_Print_Titles_18_1_1_1">#REF!</definedName>
    <definedName name="Excel_BuiltIn_Print_Titles_18_1_1_1_1">#REF!</definedName>
    <definedName name="Excel_BuiltIn_Print_Titles_19_1">#REF!,#REF!</definedName>
    <definedName name="Excel_BuiltIn_Print_Titles_19_1_1">#REF!,#REF!</definedName>
    <definedName name="Excel_BuiltIn_Print_Titles_19_1_1_1">#REF!</definedName>
    <definedName name="Excel_BuiltIn_Print_Titles_19_1_1_1_1">#REF!</definedName>
    <definedName name="Excel_BuiltIn_Print_Titles_2">#REF!</definedName>
    <definedName name="Excel_BuiltIn_Print_Titles_20_1">#REF!,#REF!</definedName>
    <definedName name="Excel_BuiltIn_Print_Titles_20_1_1">#REF!,#REF!</definedName>
    <definedName name="Excel_BuiltIn_Print_Titles_21_1">#REF!,#REF!</definedName>
    <definedName name="Excel_BuiltIn_Print_Titles_21_1_1">#REF!,#REF!</definedName>
    <definedName name="Excel_BuiltIn_Print_Titles_21_1_1_1">#REF!</definedName>
    <definedName name="Excel_BuiltIn_Print_Titles_21_1_1_1_1">#REF!</definedName>
    <definedName name="Excel_BuiltIn_Print_Titles_3">#REF!</definedName>
    <definedName name="Excel_BuiltIn_Print_Titles_3_1_1">#REF!</definedName>
    <definedName name="Excel_BuiltIn_Print_Titles_4">#REF!</definedName>
    <definedName name="Excel_BuiltIn_Print_Titles_4_1_1">#REF!</definedName>
    <definedName name="Excel_BuiltIn_Print_Titles_5">#REF!</definedName>
    <definedName name="Excel_BuiltIn_Print_Titles_5_1">#REF!,#REF!</definedName>
    <definedName name="Excel_BuiltIn_Print_Titles_6">#REF!</definedName>
    <definedName name="Excel_BuiltIn_Print_Titles_6_1">#REF!</definedName>
    <definedName name="Excel_BuiltIn_Print_Titles_6_1_1">#REF!</definedName>
    <definedName name="Excel_BuiltIn_Print_Titles_7">'[8]rev int TP'!$A$1:$B$65536,'[8]rev int TP'!$A$1:$IV$6</definedName>
    <definedName name="Excel_BuiltIn_Print_Titles_7_1">#REF!</definedName>
    <definedName name="Excel_BuiltIn_Print_Titles_8_1_1">#REF!</definedName>
    <definedName name="Excel_BuiltIn_Print_Titles_9_1_1">#REF!</definedName>
    <definedName name="exel">#REF!</definedName>
    <definedName name="f">#REF!</definedName>
    <definedName name="fdjfksdjkfljsdlkfsjd">[7]GUARANTÃS!#REF!</definedName>
    <definedName name="fdsgdsgsdfgsdgsd">#REF!</definedName>
    <definedName name="FEVA">#REF!</definedName>
    <definedName name="gdfsdfdsgsdgsd">#REF!</definedName>
    <definedName name="gran">'[9]#REF'!$A$57</definedName>
    <definedName name="Granito_01" hidden="1">{#N/A,#N/A,FALSE,"CM BAR";#N/A,#N/A,FALSE,"SUBSOLO";#N/A,#N/A,FALSE,"TERREO";#N/A,#N/A,FALSE,"TIPO";#N/A,#N/A,FALSE,"DUP  INF";#N/A,#N/A,FALSE,"DUP SUP"}</definedName>
    <definedName name="granito_02">#REF!</definedName>
    <definedName name="IMPERMEABILIZACAO">#REF!</definedName>
    <definedName name="JANA">#REF!</definedName>
    <definedName name="JULA">#REF!</definedName>
    <definedName name="JUNA">#REF!</definedName>
    <definedName name="LLL">#REF!</definedName>
    <definedName name="lo" hidden="1">{#N/A,#N/A,FALSE,"CM BAR";#N/A,#N/A,FALSE,"SUBSOLO";#N/A,#N/A,FALSE,"TERREO";#N/A,#N/A,FALSE,"TIPO";#N/A,#N/A,FALSE,"DUP  INF";#N/A,#N/A,FALSE,"DUP SUP"}</definedName>
    <definedName name="lo_1" hidden="1">{#N/A,#N/A,FALSE,"CM BAR";#N/A,#N/A,FALSE,"SUBSOLO";#N/A,#N/A,FALSE,"TERREO";#N/A,#N/A,FALSE,"TIPO";#N/A,#N/A,FALSE,"DUP  INF";#N/A,#N/A,FALSE,"DUP SUP"}</definedName>
    <definedName name="MAIA">#REF!</definedName>
    <definedName name="MARA">#REF!</definedName>
    <definedName name="MG">#REF!</definedName>
    <definedName name="Mod">#REF!</definedName>
    <definedName name="modelo" hidden="1">{#N/A,#N/A,FALSE,"CM BAR";#N/A,#N/A,FALSE,"SUBSOLO";#N/A,#N/A,FALSE,"TERREO";#N/A,#N/A,FALSE,"TIPO";#N/A,#N/A,FALSE,"DUP  INF";#N/A,#N/A,FALSE,"DUP SUP"}</definedName>
    <definedName name="modelo_1" hidden="1">{#N/A,#N/A,FALSE,"CM BAR";#N/A,#N/A,FALSE,"SUBSOLO";#N/A,#N/A,FALSE,"TERREO";#N/A,#N/A,FALSE,"TIPO";#N/A,#N/A,FALSE,"DUP  INF";#N/A,#N/A,FALSE,"DUP SUP"}</definedName>
    <definedName name="não">#REF!</definedName>
    <definedName name="NOVA">#REF!</definedName>
    <definedName name="O">#REF!</definedName>
    <definedName name="oi" hidden="1">{#N/A,#N/A,FALSE,"PR  06";#N/A,#N/A,FALSE,"PR  07";#N/A,#N/A,FALSE,"PR 08";#N/A,#N/A,FALSE,"PR 09";#N/A,#N/A,FALSE,"PR 40";#N/A,#N/A,FALSE,"PR 41";#N/A,#N/A,FALSE,"PR 45";#N/A,#N/A,FALSE,"PR 46";#N/A,#N/A,FALSE,"PR 55"}</definedName>
    <definedName name="oii">#REF!</definedName>
    <definedName name="OUTA">#REF!</definedName>
    <definedName name="P.1">#REF!</definedName>
    <definedName name="P.10">#REF!</definedName>
    <definedName name="P.11">#REF!</definedName>
    <definedName name="P.12">#REF!</definedName>
    <definedName name="P.13">#REF!</definedName>
    <definedName name="P.14">#REF!</definedName>
    <definedName name="P.15">#REF!</definedName>
    <definedName name="P.2">#REF!</definedName>
    <definedName name="P.3">#REF!</definedName>
    <definedName name="P.4">#REF!</definedName>
    <definedName name="P.5">#REF!</definedName>
    <definedName name="P.6">#REF!</definedName>
    <definedName name="P.7">#REF!</definedName>
    <definedName name="P.8">#REF!</definedName>
    <definedName name="P.9">#REF!</definedName>
    <definedName name="planilha" hidden="1">{#N/A,#N/A,FALSE,"SS 1";#N/A,#N/A,FALSE,"SS 2";#N/A,#N/A,FALSE,"TER 1 (1)";#N/A,#N/A,FALSE,"TER 1 (2)";#N/A,#N/A,FALSE,"TER 2";#N/A,#N/A,FALSE,"TIPO";#N/A,#N/A,FALSE,"CM  BAR"}</definedName>
    <definedName name="PP1.1">#REF!</definedName>
    <definedName name="PP1.10">#REF!</definedName>
    <definedName name="PP1.11">#REF!</definedName>
    <definedName name="PP1.12">#REF!</definedName>
    <definedName name="PP1.13">#REF!</definedName>
    <definedName name="PP1.14">#REF!</definedName>
    <definedName name="PP1.15">#REF!</definedName>
    <definedName name="PP1.2">#REF!</definedName>
    <definedName name="PP1.3">#REF!</definedName>
    <definedName name="PP1.4">#REF!</definedName>
    <definedName name="PP1.5">#REF!</definedName>
    <definedName name="PP1.6">#REF!</definedName>
    <definedName name="PP1.7">#REF!</definedName>
    <definedName name="PP1.8">#REF!</definedName>
    <definedName name="PP1.9">#REF!</definedName>
    <definedName name="prazo">#REF!</definedName>
    <definedName name="Print_Area_MI">#REF!</definedName>
    <definedName name="QUAD1">#N/A</definedName>
    <definedName name="QUAD11">#N/A</definedName>
    <definedName name="QUAD21">#N/A</definedName>
    <definedName name="QUAD211">#N/A</definedName>
    <definedName name="QUAD22">#N/A</definedName>
    <definedName name="QUAD221">#N/A</definedName>
    <definedName name="QUAD23">#N/A</definedName>
    <definedName name="REF">#REF!</definedName>
    <definedName name="REFORMA">'[6]NBRES-92'!#REF!</definedName>
    <definedName name="RELMOBRA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LMOBRA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rf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S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uniao" hidden="1">{#N/A,#N/A,FALSE,"CM BAR";#N/A,#N/A,FALSE,"SUBSOLO";#N/A,#N/A,FALSE,"TERREO";#N/A,#N/A,FALSE,"TIPO";#N/A,#N/A,FALSE,"DUP  INF";#N/A,#N/A,FALSE,"DUP SUP"}</definedName>
    <definedName name="Reuniao_1" hidden="1">{#N/A,#N/A,FALSE,"CM BAR";#N/A,#N/A,FALSE,"SUBSOLO";#N/A,#N/A,FALSE,"TERREO";#N/A,#N/A,FALSE,"TIPO";#N/A,#N/A,FALSE,"DUP  INF";#N/A,#N/A,FALSE,"DUP SUP"}</definedName>
    <definedName name="rev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ev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rm">#REF!</definedName>
    <definedName name="S">#REF!</definedName>
    <definedName name="sa">#REF!</definedName>
    <definedName name="SETA">#REF!</definedName>
    <definedName name="sv">#REF!</definedName>
    <definedName name="T.1">#REF!</definedName>
    <definedName name="T.10">#REF!</definedName>
    <definedName name="T.11">#REF!</definedName>
    <definedName name="T.12">#REF!</definedName>
    <definedName name="T.13">#REF!</definedName>
    <definedName name="T.14">#REF!</definedName>
    <definedName name="T.15">#REF!</definedName>
    <definedName name="T.2">#REF!</definedName>
    <definedName name="T.3">#REF!</definedName>
    <definedName name="T.4">#REF!</definedName>
    <definedName name="T.5">#REF!</definedName>
    <definedName name="T.6">#REF!</definedName>
    <definedName name="T.7">#REF!</definedName>
    <definedName name="T.8">#REF!</definedName>
    <definedName name="T.9">#REF!</definedName>
    <definedName name="TOT.P">#REF!</definedName>
    <definedName name="TOT1.P">#REF!</definedName>
    <definedName name="Total1.1">#REF!</definedName>
    <definedName name="Total1.10">#REF!</definedName>
    <definedName name="Total1.11">#REF!</definedName>
    <definedName name="Total1.12">#REF!</definedName>
    <definedName name="Total1.2">#REF!</definedName>
    <definedName name="Total1.3">#REF!</definedName>
    <definedName name="Total1.4">#REF!</definedName>
    <definedName name="Total1.5">#REF!</definedName>
    <definedName name="Total1.6">#REF!</definedName>
    <definedName name="Total1.7">#REF!</definedName>
    <definedName name="Total1.8">#REF!</definedName>
    <definedName name="Total1.9">#REF!</definedName>
    <definedName name="Total2.1">#REF!</definedName>
    <definedName name="Total2.10">#REF!</definedName>
    <definedName name="Total2.11">#REF!</definedName>
    <definedName name="Total2.12">#REF!</definedName>
    <definedName name="Total2.13">#REF!</definedName>
    <definedName name="Total2.14">#REF!</definedName>
    <definedName name="Total2.15">#REF!</definedName>
    <definedName name="Total2.16">#REF!</definedName>
    <definedName name="Total2.17">#REF!</definedName>
    <definedName name="Total2.18">#REF!</definedName>
    <definedName name="Total2.2">#REF!</definedName>
    <definedName name="Total2.3">#REF!</definedName>
    <definedName name="Total2.4">#REF!</definedName>
    <definedName name="Total2.5">#REF!</definedName>
    <definedName name="Total2.6">#REF!</definedName>
    <definedName name="Total2.7">#REF!</definedName>
    <definedName name="Total2.8">#REF!</definedName>
    <definedName name="Total2.9">#REF!</definedName>
    <definedName name="Total3.1">#REF!</definedName>
    <definedName name="Total3.2">#REF!</definedName>
    <definedName name="Total3.3">#REF!</definedName>
    <definedName name="Total3.4">#REF!</definedName>
    <definedName name="Totalb1.1">#REF!</definedName>
    <definedName name="Totalb1.2">#REF!</definedName>
    <definedName name="Totalb1.3">#REF!</definedName>
    <definedName name="Totalb1.4">#REF!</definedName>
    <definedName name="Totalb1.5">#REF!</definedName>
    <definedName name="Totalb1.6">#REF!</definedName>
    <definedName name="Totalb2.1">#REF!</definedName>
    <definedName name="Totalb2.2">#REF!</definedName>
    <definedName name="Totalb2.3">#REF!</definedName>
    <definedName name="Totalb2.4">#REF!</definedName>
    <definedName name="Totalb2.5">#REF!</definedName>
    <definedName name="Totalb2.6">#REF!</definedName>
    <definedName name="Totalb2.7">#REF!</definedName>
    <definedName name="Totalc1.1">#REF!</definedName>
    <definedName name="Totalc1.2">#REF!</definedName>
    <definedName name="Totalc2.1">#REF!</definedName>
    <definedName name="Totald1.0">#REF!</definedName>
    <definedName name="Totald2.1">#REF!</definedName>
    <definedName name="Totale1.0">#REF!</definedName>
    <definedName name="Totale2.0">#REF!</definedName>
    <definedName name="Totalgeral1">#REF!</definedName>
    <definedName name="Totalgeral1a12">#REF!</definedName>
    <definedName name="Totalgeral2">#REF!</definedName>
    <definedName name="Totalgeral3">#REF!</definedName>
    <definedName name="TotalgeralA">#REF!</definedName>
    <definedName name="TotalgeralB">#REF!</definedName>
    <definedName name="Totalgeralb1">#REF!</definedName>
    <definedName name="Totalgeralb2">#REF!</definedName>
    <definedName name="TotalgeralC">#REF!</definedName>
    <definedName name="Totalgeralc1">#REF!</definedName>
    <definedName name="Totalgeralc2">#REF!</definedName>
    <definedName name="TotalgeralD">#REF!</definedName>
    <definedName name="Totalgerald1">#REF!</definedName>
    <definedName name="Totalgerald2">#REF!</definedName>
    <definedName name="TotalgeralE">#REF!</definedName>
    <definedName name="Totalgerale1">#REF!</definedName>
    <definedName name="Totalgerale2">#REF!</definedName>
    <definedName name="TT.1">#REF!</definedName>
    <definedName name="TT.10">#REF!</definedName>
    <definedName name="TT.11">#REF!</definedName>
    <definedName name="TT.12">#REF!</definedName>
    <definedName name="TT.13">#REF!</definedName>
    <definedName name="TT.14">#REF!</definedName>
    <definedName name="TT.15">#REF!</definedName>
    <definedName name="TT.2">#REF!</definedName>
    <definedName name="TT.3">#REF!</definedName>
    <definedName name="TT.4">#REF!</definedName>
    <definedName name="TT.5">#REF!</definedName>
    <definedName name="TT.6">#REF!</definedName>
    <definedName name="TT.7">#REF!</definedName>
    <definedName name="TT.8">#REF!</definedName>
    <definedName name="TT.9">#REF!</definedName>
    <definedName name="VERA">#REF!</definedName>
    <definedName name="vr">#REF!</definedName>
    <definedName name="vt">#REF!</definedName>
    <definedName name="wrn.ACABINT.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ACABINT._.TOT." hidden="1">{#N/A,#N/A,FALSE,"SS 1";#N/A,#N/A,FALSE,"TER 1 (A)";#N/A,#N/A,FALSE,"SS 2";#N/A,#N/A,FALSE,"TER 1 (B)";#N/A,#N/A,FALSE,"TER 1 (C)";#N/A,#N/A,FALSE,"TER 1 (D)";#N/A,#N/A,FALSE,"TER 1 (E)";#N/A,#N/A,FALSE,"TER 2 "}</definedName>
    <definedName name="wrn.ACABINT._.TOT._1" hidden="1">{#N/A,#N/A,FALSE,"SS 1";#N/A,#N/A,FALSE,"TER 1 (A)";#N/A,#N/A,FALSE,"SS 2";#N/A,#N/A,FALSE,"TER 1 (B)";#N/A,#N/A,FALSE,"TER 1 (C)";#N/A,#N/A,FALSE,"TER 1 (D)";#N/A,#N/A,FALSE,"TER 1 (E)";#N/A,#N/A,FALSE,"TER 2 "}</definedName>
    <definedName name="wrn.ACABINT._1" hidden="1">{#N/A,#N/A,FALSE,"SS";#N/A,#N/A,FALSE,"TER1";#N/A,#N/A,FALSE,"TER2";#N/A,#N/A,FALSE,"TER3";#N/A,#N/A,FALSE,"TP1";#N/A,#N/A,FALSE,"TP2";#N/A,#N/A,FALSE,"TP3";#N/A,#N/A,FALSE,"DI1";#N/A,#N/A,FALSE,"DI2";#N/A,#N/A,FALSE,"DI3";#N/A,#N/A,FALSE,"DS1";#N/A,#N/A,FALSE,"DS2";#N/A,#N/A,FALSE,"CM"}</definedName>
    <definedName name="wrn.ESQ._.TOT." hidden="1">{#N/A,#N/A,FALSE,"SS 1";#N/A,#N/A,FALSE,"SS 2";#N/A,#N/A,FALSE,"TER 1 (1)";#N/A,#N/A,FALSE,"TER 1 (2)";#N/A,#N/A,FALSE,"TER 2";#N/A,#N/A,FALSE,"TIPO";#N/A,#N/A,FALSE,"CM  BAR"}</definedName>
    <definedName name="wrn.ESQ._.TOT._1" hidden="1">{#N/A,#N/A,FALSE,"SS 1";#N/A,#N/A,FALSE,"SS 2";#N/A,#N/A,FALSE,"TER 1 (1)";#N/A,#N/A,FALSE,"TER 1 (2)";#N/A,#N/A,FALSE,"TER 2";#N/A,#N/A,FALSE,"TIPO";#N/A,#N/A,FALSE,"CM  BAR"}</definedName>
    <definedName name="wrn.FACHADA." hidden="1">{#N/A,#N/A,TRUE,"TER  EXT";#N/A,#N/A,TRUE,"TER  EXT";#N/A,#N/A,TRUE,"LAT  ESQ";#N/A,#N/A,TRUE,"FRONTAL";#N/A,#N/A,TRUE,"POST";#N/A,#N/A,TRUE,"LAT  DIR"}</definedName>
    <definedName name="wrn.FACHADA._1" hidden="1">{#N/A,#N/A,TRUE,"TER  EXT";#N/A,#N/A,TRUE,"TER  EXT";#N/A,#N/A,TRUE,"LAT  ESQ";#N/A,#N/A,TRUE,"FRONTAL";#N/A,#N/A,TRUE,"POST";#N/A,#N/A,TRUE,"LAT  DIR"}</definedName>
    <definedName name="wrn.FERPILAR." hidden="1">{#N/A,#N/A,FALSE,"PR  06";#N/A,#N/A,FALSE,"PR  07";#N/A,#N/A,FALSE,"PR 08";#N/A,#N/A,FALSE,"PR 09";#N/A,#N/A,FALSE,"PR 40";#N/A,#N/A,FALSE,"PR 41";#N/A,#N/A,FALSE,"PR 45";#N/A,#N/A,FALSE,"PR 46";#N/A,#N/A,FALSE,"PR 55"}</definedName>
    <definedName name="wrn.FERPILAR._1" hidden="1">{#N/A,#N/A,FALSE,"PR  06";#N/A,#N/A,FALSE,"PR  07";#N/A,#N/A,FALSE,"PR 08";#N/A,#N/A,FALSE,"PR 09";#N/A,#N/A,FALSE,"PR 40";#N/A,#N/A,FALSE,"PR 41";#N/A,#N/A,FALSE,"PR 45";#N/A,#N/A,FALSE,"PR 46";#N/A,#N/A,FALSE,"PR 55"}</definedName>
    <definedName name="wrn.LEVFER." hidden="1">{#N/A,#N/A,FALSE,"LEVFER V2 P";#N/A,#N/A,FALSE,"LEVFER V2 P10%"}</definedName>
    <definedName name="wrn.LEVFER._1" hidden="1">{#N/A,#N/A,FALSE,"LEVFER V2 P";#N/A,#N/A,FALSE,"LEVFER V2 P10%"}</definedName>
    <definedName name="wrn.SERV._.PAVTO." hidden="1">{#N/A,#N/A,FALSE,"SS 1";#N/A,#N/A,FALSE,"SS 2";#N/A,#N/A,FALSE,"TER 1 (1)";#N/A,#N/A,FALSE,"TER 1 (2)";#N/A,#N/A,FALSE,"TER 2 ";#N/A,#N/A,FALSE,"TP  (1)";#N/A,#N/A,FALSE,"TP  (2)";#N/A,#N/A,FALSE,"CM BAR"}</definedName>
    <definedName name="wrn.SERV._.PAVTO._1" hidden="1">{#N/A,#N/A,FALSE,"SS 1";#N/A,#N/A,FALSE,"SS 2";#N/A,#N/A,FALSE,"TER 1 (1)";#N/A,#N/A,FALSE,"TER 1 (2)";#N/A,#N/A,FALSE,"TER 2 ";#N/A,#N/A,FALSE,"TP  (1)";#N/A,#N/A,FALSE,"TP  (2)";#N/A,#N/A,FALSE,"CM BAR"}</definedName>
    <definedName name="wrn.serv.xls." hidden="1">{#N/A,#N/A,FALSE,"CM BAR";#N/A,#N/A,FALSE,"SUBSOLO";#N/A,#N/A,FALSE,"TERREO";#N/A,#N/A,FALSE,"TIPO";#N/A,#N/A,FALSE,"DUP  INF";#N/A,#N/A,FALSE,"DUP SUP"}</definedName>
    <definedName name="wrn.serv.xls._1" hidden="1">{#N/A,#N/A,FALSE,"CM BAR";#N/A,#N/A,FALSE,"SUBSOLO";#N/A,#N/A,FALSE,"TERREO";#N/A,#N/A,FALSE,"TIPO";#N/A,#N/A,FALSE,"DUP  INF";#N/A,#N/A,FALSE,"DUP SUP"}</definedName>
  </definedNames>
  <calcPr calcId="162913"/>
</workbook>
</file>

<file path=xl/calcChain.xml><?xml version="1.0" encoding="utf-8"?>
<calcChain xmlns="http://schemas.openxmlformats.org/spreadsheetml/2006/main">
  <c r="F55" i="149" l="1"/>
  <c r="J55" i="149"/>
  <c r="B61" i="149"/>
  <c r="N54" i="149"/>
  <c r="N55" i="149"/>
  <c r="M53" i="149"/>
  <c r="N53" i="149" s="1"/>
  <c r="I54" i="149"/>
  <c r="J54" i="149" s="1"/>
  <c r="E54" i="149"/>
  <c r="F54" i="149" s="1"/>
  <c r="I47" i="149"/>
  <c r="J47" i="149" s="1"/>
  <c r="E47" i="149"/>
  <c r="F47" i="149" s="1"/>
  <c r="M28" i="149" l="1"/>
  <c r="I48" i="149"/>
  <c r="J48" i="149" s="1"/>
  <c r="F48" i="149"/>
  <c r="J41" i="149"/>
  <c r="F41" i="149"/>
  <c r="E53" i="149"/>
  <c r="F53" i="149" s="1"/>
  <c r="E48" i="149"/>
  <c r="E46" i="149"/>
  <c r="F46" i="149" s="1"/>
  <c r="F49" i="149" s="1"/>
  <c r="F33" i="149"/>
  <c r="F34" i="149"/>
  <c r="F32" i="149"/>
  <c r="F21" i="149"/>
  <c r="F20" i="149"/>
  <c r="F19" i="149"/>
  <c r="B59" i="149" l="1"/>
  <c r="F35" i="149"/>
  <c r="F22" i="149"/>
  <c r="G12" i="149" l="1"/>
  <c r="G13" i="149" s="1"/>
  <c r="E12" i="149"/>
  <c r="E13" i="149" s="1"/>
  <c r="H12" i="149" l="1"/>
  <c r="H13" i="149" l="1"/>
  <c r="I53" i="149" l="1"/>
  <c r="J53" i="149" l="1"/>
  <c r="B60" i="149" s="1"/>
  <c r="D27" i="149"/>
  <c r="F27" i="149" s="1"/>
  <c r="F28" i="149" s="1"/>
  <c r="I46" i="149" l="1"/>
  <c r="J46" i="149" l="1"/>
  <c r="J49" i="149" s="1"/>
  <c r="B62" i="149" s="1"/>
  <c r="I41" i="149"/>
  <c r="E41" i="149"/>
  <c r="F42" i="149" l="1"/>
  <c r="J42" i="149"/>
</calcChain>
</file>

<file path=xl/comments1.xml><?xml version="1.0" encoding="utf-8"?>
<comments xmlns="http://schemas.openxmlformats.org/spreadsheetml/2006/main">
  <authors>
    <author>Cristina Ribeiro</author>
  </authors>
  <commentList>
    <comment ref="D26" authorId="0" shapeId="0">
      <text>
        <r>
          <rPr>
            <sz val="9"/>
            <color indexed="81"/>
            <rFont val="Segoe UI"/>
            <family val="2"/>
          </rPr>
          <t>A = PI x R</t>
        </r>
        <r>
          <rPr>
            <vertAlign val="superscript"/>
            <sz val="9"/>
            <color indexed="81"/>
            <rFont val="Segoe UI"/>
            <family val="2"/>
          </rPr>
          <t>2</t>
        </r>
      </text>
    </comment>
  </commentList>
</comments>
</file>

<file path=xl/sharedStrings.xml><?xml version="1.0" encoding="utf-8"?>
<sst xmlns="http://schemas.openxmlformats.org/spreadsheetml/2006/main" count="149" uniqueCount="81">
  <si>
    <t>TOTAL</t>
  </si>
  <si>
    <t>5.0</t>
  </si>
  <si>
    <t>8.0</t>
  </si>
  <si>
    <t>10.0</t>
  </si>
  <si>
    <t>PROPRIETÁRIO:</t>
  </si>
  <si>
    <t>DATA:</t>
  </si>
  <si>
    <t>Elemento</t>
  </si>
  <si>
    <t>VC (m3)</t>
  </si>
  <si>
    <t>CA-60</t>
  </si>
  <si>
    <t>CA-50</t>
  </si>
  <si>
    <t>Quant.</t>
  </si>
  <si>
    <t>FERRAGEM:</t>
  </si>
  <si>
    <t>Ø 5 mm (CA-60)</t>
  </si>
  <si>
    <t>Ø 8 mm (CA-50)</t>
  </si>
  <si>
    <t>Relação peso de aço por bitola</t>
  </si>
  <si>
    <t>Quant. Ferros</t>
  </si>
  <si>
    <t>Comp. Unit. (m)</t>
  </si>
  <si>
    <t>Comp. Total (m)</t>
  </si>
  <si>
    <t>Peso (Kg)</t>
  </si>
  <si>
    <t>mm</t>
  </si>
  <si>
    <t>pol.</t>
  </si>
  <si>
    <t>Tipo</t>
  </si>
  <si>
    <t>Área de Aço</t>
  </si>
  <si>
    <t>Peso Linear</t>
  </si>
  <si>
    <t>Cobrimentos das armaduras = 3 cm</t>
  </si>
  <si>
    <t>cm2</t>
  </si>
  <si>
    <t>kg/m</t>
  </si>
  <si>
    <t>3/16"</t>
  </si>
  <si>
    <t>6.3</t>
  </si>
  <si>
    <t>1/4"</t>
  </si>
  <si>
    <t>5/16"</t>
  </si>
  <si>
    <t>3/8"</t>
  </si>
  <si>
    <t>m3</t>
  </si>
  <si>
    <t>Área (m2)</t>
  </si>
  <si>
    <t>AGEHAB - AGÊNCIA GOIANA DE HABITAÇÃO</t>
  </si>
  <si>
    <t>QUANTITATIVOS DE MATERIAL</t>
  </si>
  <si>
    <t>PILARES</t>
  </si>
  <si>
    <t>Diâm. (m)</t>
  </si>
  <si>
    <t>Prof. (m)</t>
  </si>
  <si>
    <t>Estribos = Ø 5 mm C/ 20 cm</t>
  </si>
  <si>
    <t>ESTACAS</t>
  </si>
  <si>
    <t>Comp. (m)</t>
  </si>
  <si>
    <t>Esp. (m)</t>
  </si>
  <si>
    <t>Ferro Longitudinal = 4 Ø 8 mm</t>
  </si>
  <si>
    <t>CONCRETO:</t>
  </si>
  <si>
    <t xml:space="preserve">Quant. </t>
  </si>
  <si>
    <t>CASA UNI</t>
  </si>
  <si>
    <t>ESTRUTURA - MURETA DE MEDIÇÃO</t>
  </si>
  <si>
    <t>MAR/2022</t>
  </si>
  <si>
    <t>ABERTURA DE VALAS, LASTRO DE BRITA E REATERRO:</t>
  </si>
  <si>
    <t>Sapatas</t>
  </si>
  <si>
    <t>Dimensões das Valas</t>
  </si>
  <si>
    <t>Vala (m3)</t>
  </si>
  <si>
    <t>Reaterro (m3)</t>
  </si>
  <si>
    <t>B (m)</t>
  </si>
  <si>
    <t>H (m)</t>
  </si>
  <si>
    <t>VIGA BALDRAME</t>
  </si>
  <si>
    <t>Dimensões das vigas: 27x20x89 cm</t>
  </si>
  <si>
    <t>Lastro</t>
  </si>
  <si>
    <t>Vol. (m3)</t>
  </si>
  <si>
    <t>Dimensões das valas: 40x25x89 cm</t>
  </si>
  <si>
    <t>FORMAS:</t>
  </si>
  <si>
    <t>AF</t>
  </si>
  <si>
    <t>(m2)</t>
  </si>
  <si>
    <t>Dimensões</t>
  </si>
  <si>
    <t>VIGA SUPERIOR</t>
  </si>
  <si>
    <t>Pilares: 14x27</t>
  </si>
  <si>
    <t>Vigas: 27x20</t>
  </si>
  <si>
    <t>Concreto para as Estacas, Pilares e Vigas = 20 Mpa</t>
  </si>
  <si>
    <t>VC</t>
  </si>
  <si>
    <t>(m3)</t>
  </si>
  <si>
    <t>Ø 10 mm (CA-50)</t>
  </si>
  <si>
    <t>Ø 6.3 mm (CA-50)</t>
  </si>
  <si>
    <t>Ferro Longitudinal = 4 Ø 10 mm</t>
  </si>
  <si>
    <t>Estribos = Ø 5 mm C/ 12 cm</t>
  </si>
  <si>
    <t>Cobrimentos das armaduras = 2,5 cm</t>
  </si>
  <si>
    <t>RESUMO DA FERRAGEM:</t>
  </si>
  <si>
    <t>Bitola (mm)</t>
  </si>
  <si>
    <t>TOTAL CONCRETO 20 Mpa =</t>
  </si>
  <si>
    <t>ARRANQUE P1</t>
  </si>
  <si>
    <t>ARRANQUE 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</si>
</sst>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000000"/>
    <numFmt numFmtId="167" formatCode="#.##000"/>
    <numFmt numFmtId="168" formatCode="#,#00"/>
    <numFmt numFmtId="169" formatCode="%#,#00"/>
    <numFmt numFmtId="170" formatCode="#,"/>
    <numFmt numFmtId="171" formatCode="_([$€]* #,##0.00_);_([$€]* \(#,##0.00\);_([$€]* &quot;-&quot;??_);_(@_)"/>
    <numFmt numFmtId="172" formatCode="#,##0.00\ ;&quot; (&quot;#,##0.00\);&quot; -&quot;#\ ;@\ "/>
    <numFmt numFmtId="173" formatCode="[$-416]mmm\-yy;@"/>
    <numFmt numFmtId="174" formatCode="_([$€-2]* #,##0.00_);_([$€-2]* \(#,##0.00\);_([$€-2]* &quot;-&quot;??_)"/>
    <numFmt numFmtId="175" formatCode=";;;"/>
    <numFmt numFmtId="176" formatCode="0.0"/>
    <numFmt numFmtId="177" formatCode="[$-416]mmmm\-yy;@"/>
    <numFmt numFmtId="178" formatCode="#,##0.00&quot; &quot;;&quot; (&quot;#,##0.00&quot;)&quot;;&quot; -&quot;#&quot; &quot;;@&quot; &quot;"/>
    <numFmt numFmtId="179" formatCode="#."/>
    <numFmt numFmtId="180" formatCode="General_)"/>
    <numFmt numFmtId="181" formatCode="[$R$-416]&quot; &quot;#,##0.00;[Red]&quot;-&quot;[$R$-416]&quot; &quot;#,##0.00"/>
    <numFmt numFmtId="182" formatCode="_ * #,##0.00_ ;_ * \-#,##0.00_ ;_ * &quot;-&quot;??_ ;_ @_ "/>
    <numFmt numFmtId="183" formatCode="_-* #,##0.00_-;\-* #,##0.00_-;_-* \-??_-;_-@_-"/>
    <numFmt numFmtId="184" formatCode="_-&quot;R$ &quot;* #,##0.00_-;&quot;-R$ &quot;* #,##0.00_-;_-&quot;R$ &quot;* \-??_-;_-@_-"/>
    <numFmt numFmtId="185" formatCode="_(&quot;R$&quot;\ * #,##0.00_);_(&quot;R$&quot;\ * \(#,##0.00\);_(&quot;R$&quot;\ * &quot;-&quot;??_);_(@_)"/>
    <numFmt numFmtId="186" formatCode="\$#,##0\ ;\(\$#,##0\)"/>
    <numFmt numFmtId="187" formatCode="_(&quot;Cr$&quot;* #,##0.00_);_(&quot;Cr$&quot;* \(#,##0.00\);_(&quot;Cr$&quot;* &quot;-&quot;??_);_(@_)"/>
    <numFmt numFmtId="188" formatCode="_(* #,##0.00_);_(* \(#,##0.00\);_(* \-??_);_(@_)"/>
  </numFmts>
  <fonts count="8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7"/>
      <name val="Arial"/>
      <family val="2"/>
    </font>
    <font>
      <b/>
      <sz val="10"/>
      <color indexed="10"/>
      <name val="Arial"/>
      <family val="2"/>
    </font>
    <font>
      <b/>
      <sz val="10"/>
      <color indexed="9"/>
      <name val="Arial"/>
      <family val="2"/>
    </font>
    <font>
      <sz val="10"/>
      <color indexed="10"/>
      <name val="Arial"/>
      <family val="2"/>
    </font>
    <font>
      <sz val="1"/>
      <color indexed="8"/>
      <name val="Courier"/>
      <family val="3"/>
    </font>
    <font>
      <sz val="10"/>
      <color indexed="62"/>
      <name val="Arial"/>
      <family val="2"/>
    </font>
    <font>
      <sz val="9"/>
      <name val="Arial"/>
      <family val="2"/>
    </font>
    <font>
      <sz val="10"/>
      <color indexed="20"/>
      <name val="Arial"/>
      <family val="2"/>
    </font>
    <font>
      <sz val="10"/>
      <color indexed="19"/>
      <name val="Arial"/>
      <family val="2"/>
    </font>
    <font>
      <sz val="11"/>
      <name val="Arial Narrow"/>
      <family val="2"/>
    </font>
    <font>
      <b/>
      <sz val="10"/>
      <color indexed="63"/>
      <name val="Arial"/>
      <family val="2"/>
    </font>
    <font>
      <i/>
      <sz val="10"/>
      <color indexed="23"/>
      <name val="Arial"/>
      <family val="2"/>
    </font>
    <font>
      <b/>
      <sz val="18"/>
      <color indexed="62"/>
      <name val="Cambria"/>
      <family val="2"/>
    </font>
    <font>
      <sz val="9"/>
      <name val="Times New Roman"/>
      <family val="1"/>
    </font>
    <font>
      <b/>
      <sz val="11"/>
      <color indexed="62"/>
      <name val="Arial"/>
      <family val="2"/>
    </font>
    <font>
      <b/>
      <sz val="1"/>
      <color indexed="8"/>
      <name val="Courier"/>
      <family val="3"/>
    </font>
    <font>
      <b/>
      <sz val="12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u/>
      <sz val="10"/>
      <color theme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8"/>
      <color indexed="56"/>
      <name val="Cambria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Helv"/>
      <charset val="204"/>
    </font>
    <font>
      <sz val="10"/>
      <name val="MS Sans Serif"/>
      <family val="2"/>
    </font>
    <font>
      <sz val="10"/>
      <color indexed="8"/>
      <name val="Arial1"/>
    </font>
    <font>
      <sz val="1"/>
      <color indexed="16"/>
      <name val="Courier"/>
      <family val="3"/>
    </font>
    <font>
      <b/>
      <i/>
      <sz val="16"/>
      <color indexed="8"/>
      <name val="Arial"/>
      <family val="2"/>
    </font>
    <font>
      <u/>
      <sz val="9.5"/>
      <color indexed="12"/>
      <name val="Arial"/>
      <family val="2"/>
    </font>
    <font>
      <sz val="12"/>
      <name val="Courier"/>
      <family val="3"/>
    </font>
    <font>
      <sz val="12"/>
      <name val="Arial MT"/>
      <family val="2"/>
    </font>
    <font>
      <sz val="10"/>
      <color indexed="8"/>
      <name val="MS Sans Serif"/>
      <family val="2"/>
    </font>
    <font>
      <b/>
      <sz val="10"/>
      <name val="Arial"/>
      <family val="2"/>
    </font>
    <font>
      <b/>
      <i/>
      <u/>
      <sz val="11"/>
      <color indexed="8"/>
      <name val="Arial"/>
      <family val="2"/>
    </font>
    <font>
      <sz val="1"/>
      <color indexed="18"/>
      <name val="Courier"/>
      <family val="3"/>
    </font>
    <font>
      <b/>
      <sz val="15"/>
      <color indexed="62"/>
      <name val="Calibri"/>
      <family val="2"/>
    </font>
    <font>
      <b/>
      <sz val="1"/>
      <color indexed="16"/>
      <name val="Courier"/>
      <family val="3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0"/>
      <name val="Courier"/>
      <family val="3"/>
    </font>
    <font>
      <sz val="12"/>
      <color indexed="24"/>
      <name val="Arial"/>
      <family val="2"/>
    </font>
    <font>
      <sz val="12"/>
      <color rgb="FF000000"/>
      <name val="Verdana"/>
      <family val="2"/>
    </font>
    <font>
      <sz val="10"/>
      <name val="Verdana"/>
      <family val="2"/>
    </font>
    <font>
      <sz val="10"/>
      <color rgb="FF000000"/>
      <name val="Calibri"/>
      <family val="2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9"/>
      <color indexed="81"/>
      <name val="Segoe UI"/>
      <family val="2"/>
    </font>
    <font>
      <vertAlign val="superscript"/>
      <sz val="9"/>
      <color indexed="81"/>
      <name val="Segoe UI"/>
      <family val="2"/>
    </font>
    <font>
      <b/>
      <sz val="11"/>
      <color rgb="FFFF0000"/>
      <name val="Calibri"/>
      <family val="2"/>
      <scheme val="minor"/>
    </font>
  </fonts>
  <fills count="5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26"/>
        <bgColor indexed="9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9"/>
        <bgColor indexed="26"/>
      </patternFill>
    </fill>
    <fill>
      <patternFill patternType="solid">
        <fgColor indexed="17"/>
        <bgColor indexed="57"/>
      </patternFill>
    </fill>
    <fill>
      <patternFill patternType="solid">
        <fgColor indexed="13"/>
        <bgColor indexed="34"/>
      </patternFill>
    </fill>
    <fill>
      <patternFill patternType="solid">
        <fgColor rgb="FF00B050"/>
        <bgColor indexed="64"/>
      </patternFill>
    </fill>
    <fill>
      <patternFill patternType="solid">
        <fgColor theme="2"/>
        <bgColor indexed="64"/>
      </patternFill>
    </fill>
  </fills>
  <borders count="6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27"/>
      </bottom>
      <diagonal/>
    </border>
    <border>
      <left style="medium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hair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362">
    <xf numFmtId="0" fontId="0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1" fillId="6" borderId="0" applyNumberFormat="0" applyBorder="0" applyAlignment="0" applyProtection="0"/>
    <xf numFmtId="0" fontId="11" fillId="3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6" borderId="0" applyNumberFormat="0" applyBorder="0" applyAlignment="0" applyProtection="0"/>
    <xf numFmtId="0" fontId="11" fillId="4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8" borderId="0" applyNumberFormat="0" applyBorder="0" applyAlignment="0" applyProtection="0"/>
    <xf numFmtId="0" fontId="12" fillId="6" borderId="0" applyNumberFormat="0" applyBorder="0" applyAlignment="0" applyProtection="0"/>
    <xf numFmtId="0" fontId="12" fillId="3" borderId="0" applyNumberFormat="0" applyBorder="0" applyAlignment="0" applyProtection="0"/>
    <xf numFmtId="0" fontId="13" fillId="6" borderId="0" applyNumberFormat="0" applyBorder="0" applyAlignment="0" applyProtection="0"/>
    <xf numFmtId="0" fontId="14" fillId="11" borderId="1" applyNumberFormat="0" applyAlignment="0" applyProtection="0"/>
    <xf numFmtId="0" fontId="15" fillId="12" borderId="2" applyNumberFormat="0" applyAlignment="0" applyProtection="0"/>
    <xf numFmtId="0" fontId="16" fillId="0" borderId="3" applyNumberFormat="0" applyFill="0" applyAlignment="0" applyProtection="0"/>
    <xf numFmtId="0" fontId="17" fillId="0" borderId="0">
      <protection locked="0"/>
    </xf>
    <xf numFmtId="0" fontId="12" fillId="13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8" fillId="7" borderId="1" applyNumberFormat="0" applyAlignment="0" applyProtection="0"/>
    <xf numFmtId="171" fontId="19" fillId="0" borderId="0" applyFont="0" applyFill="0" applyBorder="0" applyAlignment="0" applyProtection="0"/>
    <xf numFmtId="168" fontId="17" fillId="0" borderId="0">
      <protection locked="0"/>
    </xf>
    <xf numFmtId="0" fontId="20" fillId="17" borderId="0" applyNumberFormat="0" applyBorder="0" applyAlignment="0" applyProtection="0"/>
    <xf numFmtId="0" fontId="21" fillId="7" borderId="0" applyNumberFormat="0" applyBorder="0" applyAlignment="0" applyProtection="0"/>
    <xf numFmtId="0" fontId="22" fillId="0" borderId="0"/>
    <xf numFmtId="0" fontId="19" fillId="4" borderId="4" applyNumberFormat="0" applyFont="0" applyAlignment="0" applyProtection="0"/>
    <xf numFmtId="169" fontId="17" fillId="0" borderId="0">
      <protection locked="0"/>
    </xf>
    <xf numFmtId="167" fontId="17" fillId="0" borderId="0">
      <protection locked="0"/>
    </xf>
    <xf numFmtId="0" fontId="23" fillId="11" borderId="5" applyNumberFormat="0" applyAlignment="0" applyProtection="0"/>
    <xf numFmtId="0" fontId="1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" fontId="10" fillId="0" borderId="6">
      <alignment vertical="center"/>
    </xf>
    <xf numFmtId="4" fontId="26" fillId="0" borderId="0">
      <alignment vertical="center"/>
    </xf>
    <xf numFmtId="0" fontId="27" fillId="0" borderId="7" applyNumberFormat="0" applyFill="0" applyAlignment="0" applyProtection="0"/>
    <xf numFmtId="0" fontId="27" fillId="0" borderId="0" applyNumberFormat="0" applyFill="0" applyBorder="0" applyAlignment="0" applyProtection="0"/>
    <xf numFmtId="170" fontId="28" fillId="0" borderId="0">
      <protection locked="0"/>
    </xf>
    <xf numFmtId="170" fontId="28" fillId="0" borderId="0">
      <protection locked="0"/>
    </xf>
    <xf numFmtId="49" fontId="29" fillId="18" borderId="8">
      <alignment horizontal="left" vertical="center" indent="1"/>
    </xf>
    <xf numFmtId="170" fontId="17" fillId="0" borderId="9">
      <protection locked="0"/>
    </xf>
    <xf numFmtId="165" fontId="9" fillId="0" borderId="0" applyFont="0" applyFill="0" applyBorder="0" applyAlignment="0" applyProtection="0"/>
    <xf numFmtId="0" fontId="9" fillId="0" borderId="0"/>
    <xf numFmtId="0" fontId="9" fillId="0" borderId="0"/>
    <xf numFmtId="171" fontId="9" fillId="0" borderId="0" applyFont="0" applyFill="0" applyBorder="0" applyAlignment="0" applyProtection="0"/>
    <xf numFmtId="165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165" fontId="30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0" fontId="31" fillId="0" borderId="0"/>
    <xf numFmtId="9" fontId="31" fillId="0" borderId="0" applyFont="0" applyFill="0" applyBorder="0" applyAlignment="0" applyProtection="0"/>
    <xf numFmtId="0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164" fontId="9" fillId="0" borderId="0" applyFont="0" applyFill="0" applyBorder="0" applyAlignment="0" applyProtection="0"/>
    <xf numFmtId="0" fontId="9" fillId="0" borderId="0"/>
    <xf numFmtId="172" fontId="9" fillId="0" borderId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173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11" fillId="2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173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19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173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11" fillId="3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173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173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11" fillId="4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173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1" fillId="5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173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11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173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5" borderId="0" applyNumberFormat="0" applyBorder="0" applyAlignment="0" applyProtection="0"/>
    <xf numFmtId="0" fontId="33" fillId="21" borderId="0" applyNumberFormat="0" applyBorder="0" applyAlignment="0" applyProtection="0"/>
    <xf numFmtId="173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11" fillId="4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173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1" fillId="6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173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11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173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3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173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11" fillId="7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173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22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1" fillId="8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173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11" fillId="6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173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2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173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11" fillId="4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173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173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12" fillId="6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173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2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12" fillId="9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173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173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12" fillId="10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173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2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2" fillId="8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2" fillId="6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173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12" fillId="3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173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4" fillId="25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173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13" fillId="6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173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5" fillId="20" borderId="0" applyNumberFormat="0" applyBorder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173" fontId="36" fillId="21" borderId="1" applyNumberFormat="0" applyAlignment="0" applyProtection="0"/>
    <xf numFmtId="0" fontId="36" fillId="21" borderId="1" applyNumberFormat="0" applyAlignment="0" applyProtection="0"/>
    <xf numFmtId="0" fontId="14" fillId="1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173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6" fillId="21" borderId="1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173" fontId="37" fillId="12" borderId="2" applyNumberFormat="0" applyAlignment="0" applyProtection="0"/>
    <xf numFmtId="0" fontId="37" fillId="12" borderId="2" applyNumberFormat="0" applyAlignment="0" applyProtection="0"/>
    <xf numFmtId="0" fontId="15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173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7" fillId="12" borderId="2" applyNumberFormat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73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16" fillId="0" borderId="3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173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0" fontId="38" fillId="0" borderId="10" applyNumberFormat="0" applyFill="0" applyAlignment="0" applyProtection="0"/>
    <xf numFmtId="165" fontId="9" fillId="0" borderId="0" applyFont="0" applyFill="0" applyBorder="0" applyAlignment="0" applyProtection="0"/>
    <xf numFmtId="174" fontId="17" fillId="0" borderId="0">
      <protection locked="0"/>
    </xf>
    <xf numFmtId="173" fontId="17" fillId="0" borderId="0">
      <protection locked="0"/>
    </xf>
    <xf numFmtId="173" fontId="17" fillId="0" borderId="0">
      <protection locked="0"/>
    </xf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173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12" fillId="13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173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2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173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12" fillId="9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173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173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12" fillId="10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173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7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12" fillId="1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173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24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12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173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12" fillId="16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173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9" fillId="5" borderId="1" applyNumberFormat="0" applyAlignment="0" applyProtection="0"/>
    <xf numFmtId="0" fontId="39" fillId="21" borderId="1" applyNumberFormat="0" applyAlignment="0" applyProtection="0"/>
    <xf numFmtId="173" fontId="39" fillId="5" borderId="1" applyNumberFormat="0" applyAlignment="0" applyProtection="0"/>
    <xf numFmtId="0" fontId="39" fillId="5" borderId="1" applyNumberFormat="0" applyAlignment="0" applyProtection="0"/>
    <xf numFmtId="0" fontId="18" fillId="7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173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0" fontId="39" fillId="5" borderId="1" applyNumberFormat="0" applyAlignment="0" applyProtection="0"/>
    <xf numFmtId="17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173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0" fillId="17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173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173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173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3" fillId="0" borderId="0"/>
    <xf numFmtId="0" fontId="43" fillId="0" borderId="0"/>
    <xf numFmtId="0" fontId="43" fillId="0" borderId="0"/>
    <xf numFmtId="0" fontId="22" fillId="0" borderId="0"/>
    <xf numFmtId="0" fontId="22" fillId="0" borderId="0"/>
    <xf numFmtId="0" fontId="43" fillId="0" borderId="0"/>
    <xf numFmtId="174" fontId="22" fillId="0" borderId="0"/>
    <xf numFmtId="0" fontId="22" fillId="0" borderId="0"/>
    <xf numFmtId="0" fontId="22" fillId="0" borderId="0"/>
    <xf numFmtId="0" fontId="43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173" fontId="22" fillId="0" borderId="0"/>
    <xf numFmtId="173" fontId="22" fillId="0" borderId="0"/>
    <xf numFmtId="0" fontId="9" fillId="0" borderId="0"/>
    <xf numFmtId="0" fontId="22" fillId="0" borderId="0"/>
    <xf numFmtId="0" fontId="22" fillId="0" borderId="0"/>
    <xf numFmtId="176" fontId="22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173" fontId="11" fillId="0" borderId="0"/>
    <xf numFmtId="173" fontId="11" fillId="0" borderId="0"/>
    <xf numFmtId="174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9" fillId="0" borderId="0"/>
    <xf numFmtId="0" fontId="8" fillId="0" borderId="0"/>
    <xf numFmtId="174" fontId="9" fillId="0" borderId="0"/>
    <xf numFmtId="0" fontId="9" fillId="0" borderId="0"/>
    <xf numFmtId="0" fontId="9" fillId="0" borderId="0"/>
    <xf numFmtId="0" fontId="22" fillId="0" borderId="0"/>
    <xf numFmtId="0" fontId="22" fillId="0" borderId="0"/>
    <xf numFmtId="0" fontId="9" fillId="0" borderId="0"/>
    <xf numFmtId="0" fontId="9" fillId="0" borderId="0"/>
    <xf numFmtId="0" fontId="19" fillId="0" borderId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173" fontId="9" fillId="4" borderId="4" applyNumberFormat="0" applyFont="0" applyAlignment="0" applyProtection="0"/>
    <xf numFmtId="0" fontId="9" fillId="4" borderId="4" applyNumberFormat="0" applyFont="0" applyAlignment="0" applyProtection="0"/>
    <xf numFmtId="0" fontId="1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173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0" fontId="9" fillId="4" borderId="4" applyNumberFormat="0" applyFont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173" fontId="44" fillId="21" borderId="5" applyNumberFormat="0" applyAlignment="0" applyProtection="0"/>
    <xf numFmtId="0" fontId="44" fillId="21" borderId="5" applyNumberFormat="0" applyAlignment="0" applyProtection="0"/>
    <xf numFmtId="0" fontId="23" fillId="1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173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0" fontId="44" fillId="21" borderId="5" applyNumberFormat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77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22" fillId="0" borderId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22" fillId="0" borderId="0" applyFill="0" applyBorder="0" applyAlignment="0" applyProtection="0"/>
    <xf numFmtId="168" fontId="22" fillId="0" borderId="0" applyFill="0" applyBorder="0" applyAlignment="0" applyProtection="0"/>
    <xf numFmtId="165" fontId="22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173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173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4" fontId="10" fillId="0" borderId="6">
      <alignment vertical="center"/>
    </xf>
    <xf numFmtId="0" fontId="47" fillId="0" borderId="11" applyNumberFormat="0" applyFill="0" applyAlignment="0" applyProtection="0"/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4" fontId="10" fillId="0" borderId="6">
      <alignment vertical="center"/>
    </xf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4" fontId="26" fillId="0" borderId="0">
      <alignment vertical="center"/>
    </xf>
    <xf numFmtId="0" fontId="49" fillId="0" borderId="12" applyNumberFormat="0" applyFill="0" applyAlignment="0" applyProtection="0"/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4" fontId="26" fillId="0" borderId="0">
      <alignment vertical="center"/>
    </xf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173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27" fillId="0" borderId="7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173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173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173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170" fontId="17" fillId="0" borderId="9">
      <protection locked="0"/>
    </xf>
    <xf numFmtId="0" fontId="51" fillId="0" borderId="14" applyNumberFormat="0" applyFill="0" applyAlignment="0" applyProtection="0"/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0" fontId="17" fillId="0" borderId="9">
      <protection locked="0"/>
    </xf>
    <xf numFmtId="172" fontId="9" fillId="0" borderId="0" applyFill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0" borderId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172" fontId="9" fillId="0" borderId="0" applyFill="0" applyBorder="0" applyAlignment="0" applyProtection="0"/>
    <xf numFmtId="0" fontId="7" fillId="0" borderId="0"/>
    <xf numFmtId="0" fontId="9" fillId="0" borderId="0"/>
    <xf numFmtId="0" fontId="33" fillId="0" borderId="0" applyBorder="0" applyProtection="0"/>
    <xf numFmtId="44" fontId="7" fillId="0" borderId="0" applyFont="0" applyFill="0" applyBorder="0" applyAlignment="0" applyProtection="0"/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11" fillId="0" borderId="0">
      <alignment vertical="top"/>
    </xf>
    <xf numFmtId="0" fontId="52" fillId="0" borderId="0"/>
    <xf numFmtId="0" fontId="52" fillId="0" borderId="0"/>
    <xf numFmtId="0" fontId="52" fillId="0" borderId="0"/>
    <xf numFmtId="0" fontId="11" fillId="0" borderId="0">
      <alignment vertical="top"/>
    </xf>
    <xf numFmtId="0" fontId="33" fillId="28" borderId="0" applyNumberFormat="0" applyBorder="0" applyAlignment="0" applyProtection="0"/>
    <xf numFmtId="0" fontId="33" fillId="29" borderId="0" applyNumberFormat="0" applyBorder="0" applyAlignment="0" applyProtection="0"/>
    <xf numFmtId="0" fontId="33" fillId="30" borderId="0" applyNumberFormat="0" applyBorder="0" applyAlignment="0" applyProtection="0"/>
    <xf numFmtId="0" fontId="33" fillId="31" borderId="0" applyNumberFormat="0" applyBorder="0" applyAlignment="0" applyProtection="0"/>
    <xf numFmtId="0" fontId="33" fillId="32" borderId="0" applyNumberFormat="0" applyBorder="0" applyAlignment="0" applyProtection="0"/>
    <xf numFmtId="0" fontId="33" fillId="33" borderId="0" applyNumberFormat="0" applyBorder="0" applyAlignment="0" applyProtection="0"/>
    <xf numFmtId="0" fontId="33" fillId="34" borderId="0" applyNumberFormat="0" applyBorder="0" applyAlignment="0" applyProtection="0"/>
    <xf numFmtId="0" fontId="33" fillId="35" borderId="0" applyNumberFormat="0" applyBorder="0" applyAlignment="0" applyProtection="0"/>
    <xf numFmtId="0" fontId="33" fillId="36" borderId="0" applyNumberFormat="0" applyBorder="0" applyAlignment="0" applyProtection="0"/>
    <xf numFmtId="0" fontId="33" fillId="31" borderId="0" applyNumberFormat="0" applyBorder="0" applyAlignment="0" applyProtection="0"/>
    <xf numFmtId="0" fontId="33" fillId="34" borderId="0" applyNumberFormat="0" applyBorder="0" applyAlignment="0" applyProtection="0"/>
    <xf numFmtId="0" fontId="33" fillId="37" borderId="0" applyNumberFormat="0" applyBorder="0" applyAlignment="0" applyProtection="0"/>
    <xf numFmtId="0" fontId="34" fillId="38" borderId="0" applyNumberFormat="0" applyBorder="0" applyAlignment="0" applyProtection="0"/>
    <xf numFmtId="0" fontId="34" fillId="35" borderId="0" applyNumberFormat="0" applyBorder="0" applyAlignment="0" applyProtection="0"/>
    <xf numFmtId="0" fontId="34" fillId="36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1" borderId="0" applyNumberFormat="0" applyBorder="0" applyAlignment="0" applyProtection="0"/>
    <xf numFmtId="0" fontId="34" fillId="42" borderId="0" applyNumberFormat="0" applyBorder="0" applyAlignment="0" applyProtection="0"/>
    <xf numFmtId="0" fontId="34" fillId="43" borderId="0" applyNumberFormat="0" applyBorder="0" applyAlignment="0" applyProtection="0"/>
    <xf numFmtId="0" fontId="34" fillId="44" borderId="0" applyNumberFormat="0" applyBorder="0" applyAlignment="0" applyProtection="0"/>
    <xf numFmtId="0" fontId="34" fillId="39" borderId="0" applyNumberFormat="0" applyBorder="0" applyAlignment="0" applyProtection="0"/>
    <xf numFmtId="0" fontId="34" fillId="40" borderId="0" applyNumberFormat="0" applyBorder="0" applyAlignment="0" applyProtection="0"/>
    <xf numFmtId="0" fontId="34" fillId="45" borderId="0" applyNumberFormat="0" applyBorder="0" applyAlignment="0" applyProtection="0"/>
    <xf numFmtId="0" fontId="53" fillId="0" borderId="0"/>
    <xf numFmtId="0" fontId="41" fillId="29" borderId="0" applyNumberFormat="0" applyBorder="0" applyAlignment="0" applyProtection="0"/>
    <xf numFmtId="0" fontId="36" fillId="46" borderId="1" applyNumberFormat="0" applyAlignment="0" applyProtection="0"/>
    <xf numFmtId="0" fontId="37" fillId="47" borderId="2" applyNumberFormat="0" applyAlignment="0" applyProtection="0"/>
    <xf numFmtId="0" fontId="52" fillId="0" borderId="0"/>
    <xf numFmtId="0" fontId="33" fillId="0" borderId="0"/>
    <xf numFmtId="178" fontId="54" fillId="0" borderId="0"/>
    <xf numFmtId="0" fontId="46" fillId="0" borderId="0" applyNumberFormat="0" applyFill="0" applyBorder="0" applyAlignment="0" applyProtection="0"/>
    <xf numFmtId="179" fontId="55" fillId="0" borderId="0">
      <protection locked="0"/>
    </xf>
    <xf numFmtId="0" fontId="35" fillId="30" borderId="0" applyNumberFormat="0" applyBorder="0" applyAlignment="0" applyProtection="0"/>
    <xf numFmtId="0" fontId="56" fillId="0" borderId="0">
      <alignment horizontal="center"/>
    </xf>
    <xf numFmtId="0" fontId="47" fillId="0" borderId="11" applyNumberFormat="0" applyFill="0" applyAlignment="0" applyProtection="0"/>
    <xf numFmtId="0" fontId="49" fillId="0" borderId="12" applyNumberFormat="0" applyFill="0" applyAlignment="0" applyProtection="0"/>
    <xf numFmtId="0" fontId="50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6" fillId="0" borderId="0">
      <alignment horizontal="center" textRotation="90"/>
    </xf>
    <xf numFmtId="0" fontId="57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/>
    <xf numFmtId="0" fontId="39" fillId="33" borderId="1" applyNumberFormat="0" applyAlignment="0" applyProtection="0"/>
    <xf numFmtId="0" fontId="38" fillId="0" borderId="10" applyNumberFormat="0" applyFill="0" applyAlignment="0" applyProtection="0"/>
    <xf numFmtId="0" fontId="11" fillId="0" borderId="0" applyNumberFormat="0" applyFont="0" applyFill="0" applyBorder="0" applyAlignment="0" applyProtection="0"/>
    <xf numFmtId="175" fontId="9" fillId="0" borderId="0" applyFont="0" applyFill="0" applyBorder="0" applyAlignment="0" applyProtection="0"/>
    <xf numFmtId="0" fontId="42" fillId="48" borderId="0" applyNumberFormat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2" fillId="0" borderId="0"/>
    <xf numFmtId="0" fontId="33" fillId="0" borderId="0"/>
    <xf numFmtId="0" fontId="33" fillId="0" borderId="0"/>
    <xf numFmtId="18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180" fontId="5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59" fillId="49" borderId="0"/>
    <xf numFmtId="0" fontId="59" fillId="49" borderId="0"/>
    <xf numFmtId="0" fontId="60" fillId="0" borderId="0"/>
    <xf numFmtId="0" fontId="11" fillId="0" borderId="0" applyNumberFormat="0" applyFont="0" applyFill="0" applyBorder="0" applyAlignment="0" applyProtection="0"/>
    <xf numFmtId="0" fontId="9" fillId="0" borderId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33" fillId="4" borderId="4" applyNumberFormat="0" applyFont="0" applyAlignment="0" applyProtection="0"/>
    <xf numFmtId="0" fontId="59" fillId="18" borderId="4" applyNumberFormat="0" applyAlignment="0" applyProtection="0"/>
    <xf numFmtId="0" fontId="9" fillId="18" borderId="4" applyNumberFormat="0" applyAlignment="0" applyProtection="0"/>
    <xf numFmtId="0" fontId="44" fillId="46" borderId="5" applyNumberFormat="0" applyAlignment="0" applyProtection="0"/>
    <xf numFmtId="179" fontId="55" fillId="0" borderId="0">
      <protection locked="0"/>
    </xf>
    <xf numFmtId="179" fontId="55" fillId="0" borderId="0">
      <protection locked="0"/>
    </xf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59" fillId="49" borderId="0" applyBorder="0" applyAlignment="0" applyProtection="0"/>
    <xf numFmtId="9" fontId="61" fillId="0" borderId="0" applyFill="0" applyBorder="0" applyAlignment="0" applyProtection="0"/>
    <xf numFmtId="0" fontId="62" fillId="0" borderId="0"/>
    <xf numFmtId="181" fontId="62" fillId="0" borderId="0"/>
    <xf numFmtId="0" fontId="33" fillId="43" borderId="0" applyBorder="0" applyProtection="0"/>
    <xf numFmtId="0" fontId="33" fillId="50" borderId="0" applyBorder="0" applyProtection="0"/>
    <xf numFmtId="0" fontId="33" fillId="51" borderId="0" applyBorder="0" applyProtection="0"/>
    <xf numFmtId="0" fontId="33" fillId="43" borderId="0" applyBorder="0" applyProtection="0"/>
    <xf numFmtId="179" fontId="63" fillId="0" borderId="0">
      <protection locked="0"/>
    </xf>
    <xf numFmtId="165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7" fillId="0" borderId="15" applyProtection="0"/>
    <xf numFmtId="0" fontId="48" fillId="0" borderId="0" applyNumberFormat="0" applyFill="0" applyBorder="0" applyAlignment="0" applyProtection="0"/>
    <xf numFmtId="0" fontId="47" fillId="0" borderId="11" applyNumberFormat="0" applyFill="0" applyAlignment="0" applyProtection="0"/>
    <xf numFmtId="0" fontId="47" fillId="49" borderId="11" applyNumberFormat="0" applyAlignment="0" applyProtection="0"/>
    <xf numFmtId="0" fontId="64" fillId="0" borderId="16" applyNumberFormat="0" applyFill="0" applyAlignment="0" applyProtection="0"/>
    <xf numFmtId="0" fontId="47" fillId="49" borderId="11" applyNumberFormat="0" applyAlignment="0" applyProtection="0"/>
    <xf numFmtId="179" fontId="65" fillId="0" borderId="0">
      <protection locked="0"/>
    </xf>
    <xf numFmtId="179" fontId="65" fillId="0" borderId="0">
      <protection locked="0"/>
    </xf>
    <xf numFmtId="49" fontId="32" fillId="0" borderId="0" applyNumberFormat="0" applyFont="0" applyFill="0" applyBorder="0" applyAlignment="0" applyProtection="0">
      <alignment horizontal="center"/>
    </xf>
    <xf numFmtId="49" fontId="32" fillId="0" borderId="0" applyNumberFormat="0" applyFont="0" applyFill="0" applyBorder="0" applyAlignment="0" applyProtection="0">
      <alignment horizontal="center"/>
    </xf>
    <xf numFmtId="165" fontId="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9" fillId="0" borderId="0"/>
    <xf numFmtId="0" fontId="66" fillId="0" borderId="0"/>
    <xf numFmtId="0" fontId="6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6" fillId="0" borderId="0"/>
    <xf numFmtId="0" fontId="22" fillId="0" borderId="0"/>
    <xf numFmtId="43" fontId="22" fillId="0" borderId="0" applyFont="0" applyFill="0" applyBorder="0" applyAlignment="0" applyProtection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82" fontId="9" fillId="0" borderId="0" applyFont="0" applyFill="0" applyBorder="0" applyAlignment="0" applyProtection="0"/>
    <xf numFmtId="183" fontId="9" fillId="0" borderId="0"/>
    <xf numFmtId="184" fontId="9" fillId="0" borderId="0"/>
    <xf numFmtId="0" fontId="9" fillId="0" borderId="0"/>
    <xf numFmtId="183" fontId="9" fillId="0" borderId="0" applyFill="0" applyBorder="0" applyAlignment="0" applyProtection="0"/>
    <xf numFmtId="184" fontId="9" fillId="0" borderId="0" applyFill="0" applyBorder="0" applyAlignment="0" applyProtection="0"/>
    <xf numFmtId="43" fontId="6" fillId="0" borderId="0" applyFont="0" applyFill="0" applyBorder="0" applyAlignment="0" applyProtection="0"/>
    <xf numFmtId="185" fontId="9" fillId="0" borderId="0" applyFont="0" applyFill="0" applyBorder="0" applyAlignment="0" applyProtection="0"/>
    <xf numFmtId="185" fontId="9" fillId="0" borderId="0" applyFont="0" applyFill="0" applyBorder="0" applyAlignment="0" applyProtection="0"/>
    <xf numFmtId="0" fontId="6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3" fontId="71" fillId="0" borderId="0" applyFont="0" applyFill="0" applyBorder="0" applyAlignment="0" applyProtection="0"/>
    <xf numFmtId="179" fontId="55" fillId="0" borderId="0">
      <protection locked="0"/>
    </xf>
    <xf numFmtId="0" fontId="72" fillId="0" borderId="0"/>
    <xf numFmtId="186" fontId="73" fillId="0" borderId="0" applyFont="0" applyFill="0" applyBorder="0" applyAlignment="0" applyProtection="0"/>
    <xf numFmtId="18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3" fontId="7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74" fillId="0" borderId="0"/>
    <xf numFmtId="0" fontId="74" fillId="0" borderId="0"/>
    <xf numFmtId="0" fontId="74" fillId="0" borderId="0"/>
    <xf numFmtId="0" fontId="7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43" fontId="22" fillId="0" borderId="0" applyFont="0" applyFill="0" applyBorder="0" applyAlignment="0" applyProtection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36" fillId="21" borderId="18" applyNumberForma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44" fillId="21" borderId="30" applyNumberFormat="0" applyAlignment="0" applyProtection="0"/>
    <xf numFmtId="0" fontId="9" fillId="4" borderId="39" applyNumberFormat="0" applyFont="0" applyAlignment="0" applyProtection="0"/>
    <xf numFmtId="173" fontId="44" fillId="21" borderId="35" applyNumberFormat="0" applyAlignment="0" applyProtection="0"/>
    <xf numFmtId="0" fontId="33" fillId="4" borderId="24" applyNumberFormat="0" applyFont="0" applyAlignment="0" applyProtection="0"/>
    <xf numFmtId="173" fontId="9" fillId="4" borderId="29" applyNumberFormat="0" applyFont="0" applyAlignment="0" applyProtection="0"/>
    <xf numFmtId="0" fontId="33" fillId="4" borderId="39" applyNumberFormat="0" applyFont="0" applyAlignment="0" applyProtection="0"/>
    <xf numFmtId="0" fontId="44" fillId="21" borderId="40" applyNumberFormat="0" applyAlignment="0" applyProtection="0"/>
    <xf numFmtId="0" fontId="39" fillId="5" borderId="38" applyNumberFormat="0" applyAlignment="0" applyProtection="0"/>
    <xf numFmtId="0" fontId="33" fillId="4" borderId="34" applyNumberFormat="0" applyFont="0" applyAlignment="0" applyProtection="0"/>
    <xf numFmtId="173" fontId="44" fillId="21" borderId="20" applyNumberFormat="0" applyAlignment="0" applyProtection="0"/>
    <xf numFmtId="0" fontId="9" fillId="4" borderId="19" applyNumberFormat="0" applyFont="0" applyAlignment="0" applyProtection="0"/>
    <xf numFmtId="0" fontId="9" fillId="4" borderId="29" applyNumberFormat="0" applyFont="0" applyAlignment="0" applyProtection="0"/>
    <xf numFmtId="173" fontId="9" fillId="4" borderId="39" applyNumberFormat="0" applyFont="0" applyAlignment="0" applyProtection="0"/>
    <xf numFmtId="0" fontId="36" fillId="21" borderId="23" applyNumberFormat="0" applyAlignment="0" applyProtection="0"/>
    <xf numFmtId="0" fontId="39" fillId="5" borderId="18" applyNumberFormat="0" applyAlignment="0" applyProtection="0"/>
    <xf numFmtId="0" fontId="39" fillId="5" borderId="43" applyNumberFormat="0" applyAlignment="0" applyProtection="0"/>
    <xf numFmtId="173" fontId="39" fillId="5" borderId="33" applyNumberFormat="0" applyAlignment="0" applyProtection="0"/>
    <xf numFmtId="173" fontId="39" fillId="5" borderId="23" applyNumberFormat="0" applyAlignment="0" applyProtection="0"/>
    <xf numFmtId="0" fontId="36" fillId="21" borderId="28" applyNumberFormat="0" applyAlignment="0" applyProtection="0"/>
    <xf numFmtId="173" fontId="36" fillId="21" borderId="18" applyNumberFormat="0" applyAlignment="0" applyProtection="0"/>
    <xf numFmtId="173" fontId="9" fillId="4" borderId="44" applyNumberFormat="0" applyFont="0" applyAlignment="0" applyProtection="0"/>
    <xf numFmtId="0" fontId="23" fillId="11" borderId="45" applyNumberFormat="0" applyAlignment="0" applyProtection="0"/>
    <xf numFmtId="4" fontId="10" fillId="0" borderId="41">
      <alignment vertical="center"/>
    </xf>
    <xf numFmtId="173" fontId="39" fillId="5" borderId="43" applyNumberFormat="0" applyAlignment="0" applyProtection="0"/>
    <xf numFmtId="0" fontId="9" fillId="4" borderId="34" applyNumberFormat="0" applyFont="0" applyAlignment="0" applyProtection="0"/>
    <xf numFmtId="0" fontId="9" fillId="4" borderId="34" applyNumberFormat="0" applyFont="0" applyAlignment="0" applyProtection="0"/>
    <xf numFmtId="173" fontId="36" fillId="21" borderId="28" applyNumberFormat="0" applyAlignment="0" applyProtection="0"/>
    <xf numFmtId="0" fontId="14" fillId="11" borderId="18" applyNumberFormat="0" applyAlignment="0" applyProtection="0"/>
    <xf numFmtId="0" fontId="9" fillId="4" borderId="24" applyNumberFormat="0" applyFont="0" applyAlignment="0" applyProtection="0"/>
    <xf numFmtId="0" fontId="9" fillId="4" borderId="24" applyNumberFormat="0" applyFont="0" applyAlignment="0" applyProtection="0"/>
    <xf numFmtId="0" fontId="33" fillId="4" borderId="29" applyNumberFormat="0" applyFont="0" applyAlignment="0" applyProtection="0"/>
    <xf numFmtId="4" fontId="10" fillId="0" borderId="26">
      <alignment vertical="center"/>
    </xf>
    <xf numFmtId="0" fontId="18" fillId="7" borderId="33" applyNumberFormat="0" applyAlignment="0" applyProtection="0"/>
    <xf numFmtId="0" fontId="9" fillId="4" borderId="24" applyNumberFormat="0" applyFont="0" applyAlignment="0" applyProtection="0"/>
    <xf numFmtId="0" fontId="39" fillId="5" borderId="33" applyNumberFormat="0" applyAlignment="0" applyProtection="0"/>
    <xf numFmtId="0" fontId="33" fillId="4" borderId="29" applyNumberFormat="0" applyFont="0" applyAlignment="0" applyProtection="0"/>
    <xf numFmtId="4" fontId="10" fillId="0" borderId="26">
      <alignment vertical="center"/>
    </xf>
    <xf numFmtId="0" fontId="23" fillId="11" borderId="25" applyNumberFormat="0" applyAlignment="0" applyProtection="0"/>
    <xf numFmtId="173" fontId="44" fillId="21" borderId="25" applyNumberFormat="0" applyAlignment="0" applyProtection="0"/>
    <xf numFmtId="173" fontId="44" fillId="21" borderId="45" applyNumberFormat="0" applyAlignment="0" applyProtection="0"/>
    <xf numFmtId="0" fontId="33" fillId="4" borderId="29" applyNumberFormat="0" applyFont="0" applyAlignment="0" applyProtection="0"/>
    <xf numFmtId="173" fontId="36" fillId="21" borderId="38" applyNumberFormat="0" applyAlignment="0" applyProtection="0"/>
    <xf numFmtId="0" fontId="33" fillId="4" borderId="29" applyNumberFormat="0" applyFont="0" applyAlignment="0" applyProtection="0"/>
    <xf numFmtId="173" fontId="36" fillId="21" borderId="38" applyNumberFormat="0" applyAlignment="0" applyProtection="0"/>
    <xf numFmtId="0" fontId="9" fillId="4" borderId="24" applyNumberFormat="0" applyFont="0" applyAlignment="0" applyProtection="0"/>
    <xf numFmtId="0" fontId="9" fillId="4" borderId="24" applyNumberFormat="0" applyFont="0" applyAlignment="0" applyProtection="0"/>
    <xf numFmtId="0" fontId="36" fillId="46" borderId="38" applyNumberFormat="0" applyAlignment="0" applyProtection="0"/>
    <xf numFmtId="0" fontId="44" fillId="46" borderId="20" applyNumberFormat="0" applyAlignment="0" applyProtection="0"/>
    <xf numFmtId="0" fontId="9" fillId="18" borderId="19" applyNumberFormat="0" applyAlignment="0" applyProtection="0"/>
    <xf numFmtId="0" fontId="59" fillId="18" borderId="19" applyNumberForma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19" applyNumberFormat="0" applyFont="0" applyAlignment="0" applyProtection="0"/>
    <xf numFmtId="0" fontId="33" fillId="4" borderId="44" applyNumberFormat="0" applyFont="0" applyAlignment="0" applyProtection="0"/>
    <xf numFmtId="0" fontId="51" fillId="0" borderId="42" applyNumberFormat="0" applyFill="0" applyAlignment="0" applyProtection="0"/>
    <xf numFmtId="0" fontId="19" fillId="4" borderId="44" applyNumberFormat="0" applyFont="0" applyAlignment="0" applyProtection="0"/>
    <xf numFmtId="4" fontId="10" fillId="0" borderId="41">
      <alignment vertical="center"/>
    </xf>
    <xf numFmtId="4" fontId="10" fillId="0" borderId="41">
      <alignment vertical="center"/>
    </xf>
    <xf numFmtId="4" fontId="10" fillId="0" borderId="41">
      <alignment vertical="center"/>
    </xf>
    <xf numFmtId="0" fontId="44" fillId="21" borderId="30" applyNumberFormat="0" applyAlignment="0" applyProtection="0"/>
    <xf numFmtId="0" fontId="44" fillId="21" borderId="30" applyNumberFormat="0" applyAlignment="0" applyProtection="0"/>
    <xf numFmtId="0" fontId="44" fillId="21" borderId="30" applyNumberFormat="0" applyAlignment="0" applyProtection="0"/>
    <xf numFmtId="173" fontId="44" fillId="21" borderId="30" applyNumberFormat="0" applyAlignment="0" applyProtection="0"/>
    <xf numFmtId="0" fontId="44" fillId="21" borderId="30" applyNumberFormat="0" applyAlignment="0" applyProtection="0"/>
    <xf numFmtId="0" fontId="9" fillId="4" borderId="29" applyNumberFormat="0" applyFont="0" applyAlignment="0" applyProtection="0"/>
    <xf numFmtId="173" fontId="9" fillId="4" borderId="29" applyNumberFormat="0" applyFont="0" applyAlignment="0" applyProtection="0"/>
    <xf numFmtId="0" fontId="9" fillId="4" borderId="39" applyNumberFormat="0" applyFont="0" applyAlignment="0" applyProtection="0"/>
    <xf numFmtId="0" fontId="9" fillId="4" borderId="39" applyNumberFormat="0" applyFont="0" applyAlignment="0" applyProtection="0"/>
    <xf numFmtId="0" fontId="9" fillId="4" borderId="39" applyNumberFormat="0" applyFont="0" applyAlignment="0" applyProtection="0"/>
    <xf numFmtId="0" fontId="9" fillId="4" borderId="39" applyNumberFormat="0" applyFont="0" applyAlignment="0" applyProtection="0"/>
    <xf numFmtId="173" fontId="9" fillId="4" borderId="39" applyNumberFormat="0" applyFont="0" applyAlignment="0" applyProtection="0"/>
    <xf numFmtId="173" fontId="9" fillId="4" borderId="39" applyNumberFormat="0" applyFont="0" applyAlignment="0" applyProtection="0"/>
    <xf numFmtId="173" fontId="9" fillId="4" borderId="39" applyNumberFormat="0" applyFont="0" applyAlignment="0" applyProtection="0"/>
    <xf numFmtId="173" fontId="9" fillId="4" borderId="39" applyNumberFormat="0" applyFont="0" applyAlignment="0" applyProtection="0"/>
    <xf numFmtId="173" fontId="36" fillId="21" borderId="33" applyNumberFormat="0" applyAlignment="0" applyProtection="0"/>
    <xf numFmtId="173" fontId="36" fillId="21" borderId="33" applyNumberFormat="0" applyAlignment="0" applyProtection="0"/>
    <xf numFmtId="173" fontId="36" fillId="21" borderId="33" applyNumberFormat="0" applyAlignment="0" applyProtection="0"/>
    <xf numFmtId="0" fontId="39" fillId="33" borderId="18" applyNumberFormat="0" applyAlignment="0" applyProtection="0"/>
    <xf numFmtId="173" fontId="39" fillId="5" borderId="38" applyNumberFormat="0" applyAlignment="0" applyProtection="0"/>
    <xf numFmtId="173" fontId="39" fillId="5" borderId="38" applyNumberFormat="0" applyAlignment="0" applyProtection="0"/>
    <xf numFmtId="0" fontId="39" fillId="5" borderId="28" applyNumberFormat="0" applyAlignment="0" applyProtection="0"/>
    <xf numFmtId="0" fontId="39" fillId="5" borderId="28" applyNumberFormat="0" applyAlignment="0" applyProtection="0"/>
    <xf numFmtId="0" fontId="39" fillId="5" borderId="28" applyNumberFormat="0" applyAlignment="0" applyProtection="0"/>
    <xf numFmtId="0" fontId="39" fillId="5" borderId="28" applyNumberFormat="0" applyAlignment="0" applyProtection="0"/>
    <xf numFmtId="0" fontId="39" fillId="5" borderId="28" applyNumberFormat="0" applyAlignment="0" applyProtection="0"/>
    <xf numFmtId="0" fontId="39" fillId="5" borderId="28" applyNumberFormat="0" applyAlignment="0" applyProtection="0"/>
    <xf numFmtId="173" fontId="39" fillId="5" borderId="28" applyNumberFormat="0" applyAlignment="0" applyProtection="0"/>
    <xf numFmtId="0" fontId="44" fillId="21" borderId="35" applyNumberFormat="0" applyAlignment="0" applyProtection="0"/>
    <xf numFmtId="0" fontId="44" fillId="21" borderId="35" applyNumberFormat="0" applyAlignment="0" applyProtection="0"/>
    <xf numFmtId="4" fontId="10" fillId="0" borderId="46">
      <alignment vertical="center"/>
    </xf>
    <xf numFmtId="4" fontId="10" fillId="0" borderId="46">
      <alignment vertical="center"/>
    </xf>
    <xf numFmtId="0" fontId="33" fillId="4" borderId="39" applyNumberFormat="0" applyFont="0" applyAlignment="0" applyProtection="0"/>
    <xf numFmtId="0" fontId="36" fillId="46" borderId="43" applyNumberForma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173" fontId="39" fillId="5" borderId="28" applyNumberFormat="0" applyAlignment="0" applyProtection="0"/>
    <xf numFmtId="0" fontId="33" fillId="4" borderId="34" applyNumberFormat="0" applyFont="0" applyAlignment="0" applyProtection="0"/>
    <xf numFmtId="4" fontId="10" fillId="0" borderId="31">
      <alignment vertical="center"/>
    </xf>
    <xf numFmtId="0" fontId="14" fillId="11" borderId="23" applyNumberFormat="0" applyAlignment="0" applyProtection="0"/>
    <xf numFmtId="0" fontId="39" fillId="5" borderId="28" applyNumberFormat="0" applyAlignment="0" applyProtection="0"/>
    <xf numFmtId="0" fontId="39" fillId="21" borderId="38" applyNumberFormat="0" applyAlignment="0" applyProtection="0"/>
    <xf numFmtId="0" fontId="51" fillId="0" borderId="22" applyNumberFormat="0" applyFill="0" applyAlignment="0" applyProtection="0"/>
    <xf numFmtId="173" fontId="36" fillId="21" borderId="28" applyNumberFormat="0" applyAlignment="0" applyProtection="0"/>
    <xf numFmtId="0" fontId="19" fillId="4" borderId="24" applyNumberFormat="0" applyFont="0" applyAlignment="0" applyProtection="0"/>
    <xf numFmtId="0" fontId="23" fillId="11" borderId="25" applyNumberFormat="0" applyAlignment="0" applyProtection="0"/>
    <xf numFmtId="0" fontId="9" fillId="4" borderId="44" applyNumberFormat="0" applyFont="0" applyAlignment="0" applyProtection="0"/>
    <xf numFmtId="4" fontId="10" fillId="0" borderId="26">
      <alignment vertical="center"/>
    </xf>
    <xf numFmtId="0" fontId="33" fillId="4" borderId="44" applyNumberFormat="0" applyFont="0" applyAlignment="0" applyProtection="0"/>
    <xf numFmtId="4" fontId="10" fillId="0" borderId="36">
      <alignment vertical="center"/>
    </xf>
    <xf numFmtId="173" fontId="44" fillId="21" borderId="35" applyNumberFormat="0" applyAlignment="0" applyProtection="0"/>
    <xf numFmtId="173" fontId="44" fillId="21" borderId="35" applyNumberFormat="0" applyAlignment="0" applyProtection="0"/>
    <xf numFmtId="0" fontId="14" fillId="11" borderId="38" applyNumberFormat="0" applyAlignment="0" applyProtection="0"/>
    <xf numFmtId="0" fontId="44" fillId="21" borderId="35" applyNumberFormat="0" applyAlignment="0" applyProtection="0"/>
    <xf numFmtId="0" fontId="23" fillId="11" borderId="40" applyNumberFormat="0" applyAlignment="0" applyProtection="0"/>
    <xf numFmtId="0" fontId="44" fillId="21" borderId="35" applyNumberFormat="0" applyAlignment="0" applyProtection="0"/>
    <xf numFmtId="0" fontId="44" fillId="21" borderId="35" applyNumberFormat="0" applyAlignment="0" applyProtection="0"/>
    <xf numFmtId="0" fontId="44" fillId="21" borderId="35" applyNumberFormat="0" applyAlignment="0" applyProtection="0"/>
    <xf numFmtId="0" fontId="44" fillId="21" borderId="40" applyNumberFormat="0" applyAlignment="0" applyProtection="0"/>
    <xf numFmtId="173" fontId="44" fillId="21" borderId="40" applyNumberFormat="0" applyAlignment="0" applyProtection="0"/>
    <xf numFmtId="0" fontId="44" fillId="21" borderId="40" applyNumberFormat="0" applyAlignment="0" applyProtection="0"/>
    <xf numFmtId="0" fontId="44" fillId="21" borderId="40" applyNumberFormat="0" applyAlignment="0" applyProtection="0"/>
    <xf numFmtId="0" fontId="9" fillId="4" borderId="39" applyNumberFormat="0" applyFont="0" applyAlignment="0" applyProtection="0"/>
    <xf numFmtId="4" fontId="10" fillId="0" borderId="21">
      <alignment vertical="center"/>
    </xf>
    <xf numFmtId="4" fontId="10" fillId="0" borderId="21">
      <alignment vertical="center"/>
    </xf>
    <xf numFmtId="4" fontId="10" fillId="0" borderId="21">
      <alignment vertical="center"/>
    </xf>
    <xf numFmtId="4" fontId="10" fillId="0" borderId="21">
      <alignment vertical="center"/>
    </xf>
    <xf numFmtId="4" fontId="10" fillId="0" borderId="21">
      <alignment vertical="center"/>
    </xf>
    <xf numFmtId="4" fontId="10" fillId="0" borderId="21">
      <alignment vertical="center"/>
    </xf>
    <xf numFmtId="4" fontId="10" fillId="0" borderId="21">
      <alignment vertical="center"/>
    </xf>
    <xf numFmtId="4" fontId="10" fillId="0" borderId="21">
      <alignment vertical="center"/>
    </xf>
    <xf numFmtId="0" fontId="9" fillId="4" borderId="39" applyNumberFormat="0" applyFont="0" applyAlignment="0" applyProtection="0"/>
    <xf numFmtId="4" fontId="10" fillId="0" borderId="21">
      <alignment vertical="center"/>
    </xf>
    <xf numFmtId="0" fontId="36" fillId="21" borderId="43" applyNumberFormat="0" applyAlignment="0" applyProtection="0"/>
    <xf numFmtId="173" fontId="36" fillId="21" borderId="43" applyNumberFormat="0" applyAlignment="0" applyProtection="0"/>
    <xf numFmtId="173" fontId="36" fillId="21" borderId="43" applyNumberFormat="0" applyAlignment="0" applyProtection="0"/>
    <xf numFmtId="0" fontId="39" fillId="33" borderId="28" applyNumberFormat="0" applyAlignment="0" applyProtection="0"/>
    <xf numFmtId="0" fontId="39" fillId="5" borderId="38" applyNumberFormat="0" applyAlignment="0" applyProtection="0"/>
    <xf numFmtId="0" fontId="39" fillId="5" borderId="38" applyNumberFormat="0" applyAlignment="0" applyProtection="0"/>
    <xf numFmtId="0" fontId="39" fillId="5" borderId="38" applyNumberFormat="0" applyAlignment="0" applyProtection="0"/>
    <xf numFmtId="0" fontId="39" fillId="5" borderId="38" applyNumberFormat="0" applyAlignment="0" applyProtection="0"/>
    <xf numFmtId="173" fontId="39" fillId="5" borderId="38" applyNumberFormat="0" applyAlignment="0" applyProtection="0"/>
    <xf numFmtId="173" fontId="39" fillId="5" borderId="38" applyNumberFormat="0" applyAlignment="0" applyProtection="0"/>
    <xf numFmtId="0" fontId="36" fillId="46" borderId="28" applyNumberFormat="0" applyAlignment="0" applyProtection="0"/>
    <xf numFmtId="173" fontId="44" fillId="21" borderId="45" applyNumberFormat="0" applyAlignment="0" applyProtection="0"/>
    <xf numFmtId="173" fontId="44" fillId="21" borderId="45" applyNumberFormat="0" applyAlignment="0" applyProtection="0"/>
    <xf numFmtId="0" fontId="44" fillId="21" borderId="45" applyNumberFormat="0" applyAlignment="0" applyProtection="0"/>
    <xf numFmtId="0" fontId="44" fillId="21" borderId="45" applyNumberForma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173" fontId="39" fillId="5" borderId="38" applyNumberFormat="0" applyAlignment="0" applyProtection="0"/>
    <xf numFmtId="0" fontId="39" fillId="5" borderId="38" applyNumberFormat="0" applyAlignment="0" applyProtection="0"/>
    <xf numFmtId="0" fontId="19" fillId="4" borderId="34" applyNumberFormat="0" applyFont="0" applyAlignment="0" applyProtection="0"/>
    <xf numFmtId="0" fontId="23" fillId="11" borderId="35" applyNumberFormat="0" applyAlignment="0" applyProtection="0"/>
    <xf numFmtId="4" fontId="10" fillId="0" borderId="46">
      <alignment vertical="center"/>
    </xf>
    <xf numFmtId="173" fontId="44" fillId="21" borderId="45" applyNumberFormat="0" applyAlignment="0" applyProtection="0"/>
    <xf numFmtId="173" fontId="44" fillId="21" borderId="45" applyNumberFormat="0" applyAlignment="0" applyProtection="0"/>
    <xf numFmtId="4" fontId="10" fillId="0" borderId="31">
      <alignment vertical="center"/>
    </xf>
    <xf numFmtId="4" fontId="10" fillId="0" borderId="31">
      <alignment vertical="center"/>
    </xf>
    <xf numFmtId="4" fontId="10" fillId="0" borderId="31">
      <alignment vertical="center"/>
    </xf>
    <xf numFmtId="0" fontId="44" fillId="21" borderId="20" applyNumberFormat="0" applyAlignment="0" applyProtection="0"/>
    <xf numFmtId="0" fontId="44" fillId="21" borderId="20" applyNumberFormat="0" applyAlignment="0" applyProtection="0"/>
    <xf numFmtId="0" fontId="44" fillId="21" borderId="20" applyNumberFormat="0" applyAlignment="0" applyProtection="0"/>
    <xf numFmtId="0" fontId="44" fillId="21" borderId="20" applyNumberFormat="0" applyAlignment="0" applyProtection="0"/>
    <xf numFmtId="0" fontId="44" fillId="21" borderId="20" applyNumberFormat="0" applyAlignment="0" applyProtection="0"/>
    <xf numFmtId="0" fontId="44" fillId="21" borderId="20" applyNumberFormat="0" applyAlignment="0" applyProtection="0"/>
    <xf numFmtId="173" fontId="44" fillId="21" borderId="20" applyNumberFormat="0" applyAlignment="0" applyProtection="0"/>
    <xf numFmtId="0" fontId="23" fillId="11" borderId="20" applyNumberFormat="0" applyAlignment="0" applyProtection="0"/>
    <xf numFmtId="0" fontId="44" fillId="21" borderId="20" applyNumberFormat="0" applyAlignment="0" applyProtection="0"/>
    <xf numFmtId="173" fontId="44" fillId="21" borderId="20" applyNumberFormat="0" applyAlignment="0" applyProtection="0"/>
    <xf numFmtId="0" fontId="44" fillId="21" borderId="20" applyNumberFormat="0" applyAlignment="0" applyProtection="0"/>
    <xf numFmtId="0" fontId="44" fillId="21" borderId="20" applyNumberFormat="0" applyAlignment="0" applyProtection="0"/>
    <xf numFmtId="0" fontId="39" fillId="33" borderId="38" applyNumberFormat="0" applyAlignment="0" applyProtection="0"/>
    <xf numFmtId="0" fontId="9" fillId="4" borderId="19" applyNumberFormat="0" applyFont="0" applyAlignment="0" applyProtection="0"/>
    <xf numFmtId="0" fontId="9" fillId="4" borderId="19" applyNumberFormat="0" applyFont="0" applyAlignment="0" applyProtection="0"/>
    <xf numFmtId="0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173" fontId="9" fillId="4" borderId="19" applyNumberFormat="0" applyFont="0" applyAlignment="0" applyProtection="0"/>
    <xf numFmtId="0" fontId="19" fillId="4" borderId="19" applyNumberFormat="0" applyFont="0" applyAlignment="0" applyProtection="0"/>
    <xf numFmtId="0" fontId="9" fillId="4" borderId="19" applyNumberFormat="0" applyFont="0" applyAlignment="0" applyProtection="0"/>
    <xf numFmtId="173" fontId="9" fillId="4" borderId="19" applyNumberFormat="0" applyFont="0" applyAlignment="0" applyProtection="0"/>
    <xf numFmtId="0" fontId="9" fillId="4" borderId="19" applyNumberFormat="0" applyFont="0" applyAlignment="0" applyProtection="0"/>
    <xf numFmtId="0" fontId="9" fillId="4" borderId="19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44" fillId="21" borderId="30" applyNumberFormat="0" applyAlignment="0" applyProtection="0"/>
    <xf numFmtId="0" fontId="44" fillId="21" borderId="30" applyNumberFormat="0" applyAlignment="0" applyProtection="0"/>
    <xf numFmtId="0" fontId="44" fillId="21" borderId="30" applyNumberFormat="0" applyAlignment="0" applyProtection="0"/>
    <xf numFmtId="173" fontId="44" fillId="21" borderId="30" applyNumberFormat="0" applyAlignment="0" applyProtection="0"/>
    <xf numFmtId="173" fontId="44" fillId="21" borderId="30" applyNumberFormat="0" applyAlignment="0" applyProtection="0"/>
    <xf numFmtId="173" fontId="44" fillId="21" borderId="30" applyNumberFormat="0" applyAlignment="0" applyProtection="0"/>
    <xf numFmtId="173" fontId="44" fillId="21" borderId="30" applyNumberFormat="0" applyAlignment="0" applyProtection="0"/>
    <xf numFmtId="0" fontId="9" fillId="4" borderId="29" applyNumberFormat="0" applyFont="0" applyAlignment="0" applyProtection="0"/>
    <xf numFmtId="0" fontId="9" fillId="4" borderId="29" applyNumberFormat="0" applyFont="0" applyAlignment="0" applyProtection="0"/>
    <xf numFmtId="0" fontId="9" fillId="4" borderId="29" applyNumberFormat="0" applyFont="0" applyAlignment="0" applyProtection="0"/>
    <xf numFmtId="0" fontId="9" fillId="4" borderId="29" applyNumberFormat="0" applyFont="0" applyAlignment="0" applyProtection="0"/>
    <xf numFmtId="0" fontId="9" fillId="4" borderId="29" applyNumberFormat="0" applyFont="0" applyAlignment="0" applyProtection="0"/>
    <xf numFmtId="173" fontId="9" fillId="4" borderId="29" applyNumberFormat="0" applyFont="0" applyAlignment="0" applyProtection="0"/>
    <xf numFmtId="173" fontId="9" fillId="4" borderId="29" applyNumberFormat="0" applyFont="0" applyAlignment="0" applyProtection="0"/>
    <xf numFmtId="173" fontId="9" fillId="4" borderId="29" applyNumberFormat="0" applyFont="0" applyAlignment="0" applyProtection="0"/>
    <xf numFmtId="173" fontId="9" fillId="4" borderId="29" applyNumberFormat="0" applyFont="0" applyAlignment="0" applyProtection="0"/>
    <xf numFmtId="173" fontId="9" fillId="4" borderId="29" applyNumberFormat="0" applyFont="0" applyAlignment="0" applyProtection="0"/>
    <xf numFmtId="173" fontId="9" fillId="4" borderId="29" applyNumberFormat="0" applyFont="0" applyAlignment="0" applyProtection="0"/>
    <xf numFmtId="173" fontId="9" fillId="4" borderId="29" applyNumberFormat="0" applyFont="0" applyAlignment="0" applyProtection="0"/>
    <xf numFmtId="0" fontId="19" fillId="4" borderId="29" applyNumberFormat="0" applyFont="0" applyAlignment="0" applyProtection="0"/>
    <xf numFmtId="0" fontId="9" fillId="4" borderId="29" applyNumberFormat="0" applyFont="0" applyAlignment="0" applyProtection="0"/>
    <xf numFmtId="173" fontId="9" fillId="4" borderId="29" applyNumberFormat="0" applyFont="0" applyAlignment="0" applyProtection="0"/>
    <xf numFmtId="0" fontId="9" fillId="4" borderId="29" applyNumberFormat="0" applyFont="0" applyAlignment="0" applyProtection="0"/>
    <xf numFmtId="0" fontId="9" fillId="4" borderId="29" applyNumberFormat="0" applyFont="0" applyAlignment="0" applyProtection="0"/>
    <xf numFmtId="0" fontId="44" fillId="21" borderId="40" applyNumberFormat="0" applyAlignment="0" applyProtection="0"/>
    <xf numFmtId="0" fontId="44" fillId="21" borderId="40" applyNumberFormat="0" applyAlignment="0" applyProtection="0"/>
    <xf numFmtId="0" fontId="44" fillId="21" borderId="40" applyNumberFormat="0" applyAlignment="0" applyProtection="0"/>
    <xf numFmtId="173" fontId="9" fillId="4" borderId="39" applyNumberFormat="0" applyFont="0" applyAlignment="0" applyProtection="0"/>
    <xf numFmtId="0" fontId="19" fillId="4" borderId="39" applyNumberFormat="0" applyFont="0" applyAlignment="0" applyProtection="0"/>
    <xf numFmtId="0" fontId="9" fillId="4" borderId="39" applyNumberFormat="0" applyFont="0" applyAlignment="0" applyProtection="0"/>
    <xf numFmtId="0" fontId="9" fillId="4" borderId="39" applyNumberFormat="0" applyFont="0" applyAlignment="0" applyProtection="0"/>
    <xf numFmtId="173" fontId="36" fillId="21" borderId="23" applyNumberFormat="0" applyAlignment="0" applyProtection="0"/>
    <xf numFmtId="0" fontId="36" fillId="21" borderId="23" applyNumberFormat="0" applyAlignment="0" applyProtection="0"/>
    <xf numFmtId="0" fontId="14" fillId="11" borderId="23" applyNumberFormat="0" applyAlignment="0" applyProtection="0"/>
    <xf numFmtId="173" fontId="36" fillId="21" borderId="23" applyNumberFormat="0" applyAlignment="0" applyProtection="0"/>
    <xf numFmtId="173" fontId="36" fillId="21" borderId="23" applyNumberFormat="0" applyAlignment="0" applyProtection="0"/>
    <xf numFmtId="173" fontId="36" fillId="21" borderId="23" applyNumberFormat="0" applyAlignment="0" applyProtection="0"/>
    <xf numFmtId="173" fontId="36" fillId="21" borderId="23" applyNumberFormat="0" applyAlignment="0" applyProtection="0"/>
    <xf numFmtId="173" fontId="36" fillId="21" borderId="23" applyNumberFormat="0" applyAlignment="0" applyProtection="0"/>
    <xf numFmtId="173" fontId="36" fillId="21" borderId="23" applyNumberFormat="0" applyAlignment="0" applyProtection="0"/>
    <xf numFmtId="173" fontId="36" fillId="21" borderId="23" applyNumberFormat="0" applyAlignment="0" applyProtection="0"/>
    <xf numFmtId="173" fontId="36" fillId="21" borderId="23" applyNumberFormat="0" applyAlignment="0" applyProtection="0"/>
    <xf numFmtId="0" fontId="14" fillId="11" borderId="33" applyNumberFormat="0" applyAlignment="0" applyProtection="0"/>
    <xf numFmtId="173" fontId="36" fillId="21" borderId="33" applyNumberFormat="0" applyAlignment="0" applyProtection="0"/>
    <xf numFmtId="173" fontId="36" fillId="21" borderId="33" applyNumberFormat="0" applyAlignment="0" applyProtection="0"/>
    <xf numFmtId="173" fontId="36" fillId="21" borderId="33" applyNumberFormat="0" applyAlignment="0" applyProtection="0"/>
    <xf numFmtId="173" fontId="36" fillId="21" borderId="43" applyNumberFormat="0" applyAlignment="0" applyProtection="0"/>
    <xf numFmtId="0" fontId="14" fillId="11" borderId="43" applyNumberFormat="0" applyAlignment="0" applyProtection="0"/>
    <xf numFmtId="173" fontId="36" fillId="21" borderId="43" applyNumberFormat="0" applyAlignment="0" applyProtection="0"/>
    <xf numFmtId="173" fontId="36" fillId="21" borderId="43" applyNumberFormat="0" applyAlignment="0" applyProtection="0"/>
    <xf numFmtId="173" fontId="36" fillId="21" borderId="43" applyNumberFormat="0" applyAlignment="0" applyProtection="0"/>
    <xf numFmtId="173" fontId="39" fillId="5" borderId="28" applyNumberFormat="0" applyAlignment="0" applyProtection="0"/>
    <xf numFmtId="0" fontId="18" fillId="7" borderId="28" applyNumberFormat="0" applyAlignment="0" applyProtection="0"/>
    <xf numFmtId="0" fontId="39" fillId="5" borderId="28" applyNumberFormat="0" applyAlignment="0" applyProtection="0"/>
    <xf numFmtId="0" fontId="39" fillId="5" borderId="18" applyNumberFormat="0" applyAlignment="0" applyProtection="0"/>
    <xf numFmtId="0" fontId="39" fillId="5" borderId="18" applyNumberFormat="0" applyAlignment="0" applyProtection="0"/>
    <xf numFmtId="0" fontId="39" fillId="5" borderId="18" applyNumberFormat="0" applyAlignment="0" applyProtection="0"/>
    <xf numFmtId="0" fontId="39" fillId="5" borderId="18" applyNumberFormat="0" applyAlignment="0" applyProtection="0"/>
    <xf numFmtId="0" fontId="39" fillId="5" borderId="18" applyNumberFormat="0" applyAlignment="0" applyProtection="0"/>
    <xf numFmtId="0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173" fontId="39" fillId="5" borderId="18" applyNumberFormat="0" applyAlignment="0" applyProtection="0"/>
    <xf numFmtId="0" fontId="18" fillId="7" borderId="18" applyNumberFormat="0" applyAlignment="0" applyProtection="0"/>
    <xf numFmtId="0" fontId="39" fillId="5" borderId="18" applyNumberFormat="0" applyAlignment="0" applyProtection="0"/>
    <xf numFmtId="173" fontId="39" fillId="5" borderId="18" applyNumberFormat="0" applyAlignment="0" applyProtection="0"/>
    <xf numFmtId="0" fontId="39" fillId="21" borderId="18" applyNumberFormat="0" applyAlignment="0" applyProtection="0"/>
    <xf numFmtId="0" fontId="39" fillId="5" borderId="18" applyNumberFormat="0" applyAlignment="0" applyProtection="0"/>
    <xf numFmtId="0" fontId="39" fillId="5" borderId="28" applyNumberFormat="0" applyAlignment="0" applyProtection="0"/>
    <xf numFmtId="173" fontId="39" fillId="5" borderId="38" applyNumberFormat="0" applyAlignment="0" applyProtection="0"/>
    <xf numFmtId="0" fontId="39" fillId="5" borderId="43" applyNumberFormat="0" applyAlignment="0" applyProtection="0"/>
    <xf numFmtId="0" fontId="18" fillId="7" borderId="43" applyNumberFormat="0" applyAlignment="0" applyProtection="0"/>
    <xf numFmtId="173" fontId="39" fillId="5" borderId="43" applyNumberFormat="0" applyAlignment="0" applyProtection="0"/>
    <xf numFmtId="173" fontId="39" fillId="5" borderId="43" applyNumberFormat="0" applyAlignment="0" applyProtection="0"/>
    <xf numFmtId="173" fontId="39" fillId="5" borderId="23" applyNumberFormat="0" applyAlignment="0" applyProtection="0"/>
    <xf numFmtId="173" fontId="39" fillId="5" borderId="23" applyNumberFormat="0" applyAlignment="0" applyProtection="0"/>
    <xf numFmtId="0" fontId="39" fillId="5" borderId="23" applyNumberFormat="0" applyAlignment="0" applyProtection="0"/>
    <xf numFmtId="0" fontId="39" fillId="5" borderId="23" applyNumberFormat="0" applyAlignment="0" applyProtection="0"/>
    <xf numFmtId="0" fontId="39" fillId="5" borderId="23" applyNumberFormat="0" applyAlignment="0" applyProtection="0"/>
    <xf numFmtId="0" fontId="39" fillId="5" borderId="23" applyNumberFormat="0" applyAlignment="0" applyProtection="0"/>
    <xf numFmtId="0" fontId="39" fillId="5" borderId="23" applyNumberFormat="0" applyAlignment="0" applyProtection="0"/>
    <xf numFmtId="0" fontId="39" fillId="5" borderId="23" applyNumberFormat="0" applyAlignment="0" applyProtection="0"/>
    <xf numFmtId="0" fontId="39" fillId="5" borderId="23" applyNumberFormat="0" applyAlignment="0" applyProtection="0"/>
    <xf numFmtId="173" fontId="39" fillId="5" borderId="33" applyNumberFormat="0" applyAlignment="0" applyProtection="0"/>
    <xf numFmtId="173" fontId="39" fillId="5" borderId="33" applyNumberFormat="0" applyAlignment="0" applyProtection="0"/>
    <xf numFmtId="173" fontId="39" fillId="5" borderId="33" applyNumberFormat="0" applyAlignment="0" applyProtection="0"/>
    <xf numFmtId="173" fontId="36" fillId="21" borderId="38" applyNumberFormat="0" applyAlignment="0" applyProtection="0"/>
    <xf numFmtId="173" fontId="36" fillId="21" borderId="38" applyNumberFormat="0" applyAlignment="0" applyProtection="0"/>
    <xf numFmtId="173" fontId="36" fillId="21" borderId="38" applyNumberFormat="0" applyAlignment="0" applyProtection="0"/>
    <xf numFmtId="0" fontId="36" fillId="21" borderId="38" applyNumberFormat="0" applyAlignment="0" applyProtection="0"/>
    <xf numFmtId="0" fontId="36" fillId="21" borderId="28" applyNumberFormat="0" applyAlignment="0" applyProtection="0"/>
    <xf numFmtId="173" fontId="36" fillId="21" borderId="28" applyNumberFormat="0" applyAlignment="0" applyProtection="0"/>
    <xf numFmtId="44" fontId="19" fillId="0" borderId="0" applyFont="0" applyFill="0" applyBorder="0" applyAlignment="0" applyProtection="0"/>
    <xf numFmtId="173" fontId="36" fillId="21" borderId="28" applyNumberFormat="0" applyAlignment="0" applyProtection="0"/>
    <xf numFmtId="0" fontId="36" fillId="21" borderId="28" applyNumberFormat="0" applyAlignment="0" applyProtection="0"/>
    <xf numFmtId="0" fontId="36" fillId="21" borderId="28" applyNumberFormat="0" applyAlignment="0" applyProtection="0"/>
    <xf numFmtId="173" fontId="9" fillId="4" borderId="44" applyNumberFormat="0" applyFont="0" applyAlignment="0" applyProtection="0"/>
    <xf numFmtId="173" fontId="9" fillId="4" borderId="44" applyNumberFormat="0" applyFont="0" applyAlignment="0" applyProtection="0"/>
    <xf numFmtId="173" fontId="9" fillId="4" borderId="44" applyNumberFormat="0" applyFont="0" applyAlignment="0" applyProtection="0"/>
    <xf numFmtId="173" fontId="9" fillId="4" borderId="44" applyNumberFormat="0" applyFont="0" applyAlignment="0" applyProtection="0"/>
    <xf numFmtId="173" fontId="9" fillId="4" borderId="44" applyNumberFormat="0" applyFont="0" applyAlignment="0" applyProtection="0"/>
    <xf numFmtId="173" fontId="9" fillId="4" borderId="44" applyNumberFormat="0" applyFont="0" applyAlignment="0" applyProtection="0"/>
    <xf numFmtId="0" fontId="9" fillId="4" borderId="44" applyNumberFormat="0" applyFont="0" applyAlignment="0" applyProtection="0"/>
    <xf numFmtId="0" fontId="9" fillId="4" borderId="44" applyNumberFormat="0" applyFont="0" applyAlignment="0" applyProtection="0"/>
    <xf numFmtId="0" fontId="9" fillId="4" borderId="44" applyNumberFormat="0" applyFont="0" applyAlignment="0" applyProtection="0"/>
    <xf numFmtId="0" fontId="9" fillId="4" borderId="44" applyNumberFormat="0" applyFont="0" applyAlignment="0" applyProtection="0"/>
    <xf numFmtId="0" fontId="9" fillId="4" borderId="44" applyNumberFormat="0" applyFont="0" applyAlignment="0" applyProtection="0"/>
    <xf numFmtId="173" fontId="9" fillId="4" borderId="34" applyNumberFormat="0" applyFont="0" applyAlignment="0" applyProtection="0"/>
    <xf numFmtId="0" fontId="36" fillId="21" borderId="18" applyNumberFormat="0" applyAlignment="0" applyProtection="0"/>
    <xf numFmtId="0" fontId="36" fillId="21" borderId="18" applyNumberFormat="0" applyAlignment="0" applyProtection="0"/>
    <xf numFmtId="173" fontId="36" fillId="21" borderId="18" applyNumberFormat="0" applyAlignment="0" applyProtection="0"/>
    <xf numFmtId="0" fontId="14" fillId="11" borderId="18" applyNumberFormat="0" applyAlignment="0" applyProtection="0"/>
    <xf numFmtId="0" fontId="36" fillId="21" borderId="18" applyNumberFormat="0" applyAlignment="0" applyProtection="0"/>
    <xf numFmtId="0" fontId="9" fillId="4" borderId="34" applyNumberFormat="0" applyFont="0" applyAlignment="0" applyProtection="0"/>
    <xf numFmtId="0" fontId="9" fillId="4" borderId="34" applyNumberFormat="0" applyFont="0" applyAlignment="0" applyProtection="0"/>
    <xf numFmtId="0" fontId="9" fillId="4" borderId="34" applyNumberFormat="0" applyFont="0" applyAlignment="0" applyProtection="0"/>
    <xf numFmtId="0" fontId="9" fillId="4" borderId="34" applyNumberFormat="0" applyFont="0" applyAlignment="0" applyProtection="0"/>
    <xf numFmtId="0" fontId="9" fillId="4" borderId="34" applyNumberFormat="0" applyFont="0" applyAlignment="0" applyProtection="0"/>
    <xf numFmtId="0" fontId="9" fillId="4" borderId="34" applyNumberFormat="0" applyFont="0" applyAlignment="0" applyProtection="0"/>
    <xf numFmtId="0" fontId="9" fillId="4" borderId="34" applyNumberFormat="0" applyFont="0" applyAlignment="0" applyProtection="0"/>
    <xf numFmtId="0" fontId="51" fillId="0" borderId="47" applyNumberFormat="0" applyFill="0" applyAlignment="0" applyProtection="0"/>
    <xf numFmtId="0" fontId="9" fillId="4" borderId="24" applyNumberFormat="0" applyFont="0" applyAlignment="0" applyProtection="0"/>
    <xf numFmtId="0" fontId="9" fillId="4" borderId="24" applyNumberFormat="0" applyFont="0" applyAlignment="0" applyProtection="0"/>
    <xf numFmtId="0" fontId="9" fillId="4" borderId="24" applyNumberFormat="0" applyFont="0" applyAlignment="0" applyProtection="0"/>
    <xf numFmtId="0" fontId="9" fillId="4" borderId="24" applyNumberFormat="0" applyFont="0" applyAlignment="0" applyProtection="0"/>
    <xf numFmtId="0" fontId="39" fillId="33" borderId="43" applyNumberFormat="0" applyAlignment="0" applyProtection="0"/>
    <xf numFmtId="173" fontId="44" fillId="21" borderId="25" applyNumberFormat="0" applyAlignment="0" applyProtection="0"/>
    <xf numFmtId="0" fontId="4" fillId="0" borderId="0"/>
    <xf numFmtId="0" fontId="44" fillId="21" borderId="25" applyNumberFormat="0" applyAlignment="0" applyProtection="0"/>
    <xf numFmtId="4" fontId="10" fillId="0" borderId="36">
      <alignment vertical="center"/>
    </xf>
    <xf numFmtId="4" fontId="10" fillId="0" borderId="36">
      <alignment vertical="center"/>
    </xf>
    <xf numFmtId="0" fontId="51" fillId="0" borderId="37" applyNumberFormat="0" applyFill="0" applyAlignment="0" applyProtection="0"/>
    <xf numFmtId="173" fontId="9" fillId="4" borderId="44" applyNumberFormat="0" applyFont="0" applyAlignment="0" applyProtection="0"/>
    <xf numFmtId="0" fontId="39" fillId="5" borderId="43" applyNumberForma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4" fontId="10" fillId="0" borderId="26">
      <alignment vertical="center"/>
    </xf>
    <xf numFmtId="4" fontId="10" fillId="0" borderId="26">
      <alignment vertical="center"/>
    </xf>
    <xf numFmtId="4" fontId="10" fillId="0" borderId="26">
      <alignment vertical="center"/>
    </xf>
    <xf numFmtId="4" fontId="10" fillId="0" borderId="26">
      <alignment vertical="center"/>
    </xf>
    <xf numFmtId="173" fontId="44" fillId="21" borderId="45" applyNumberFormat="0" applyAlignment="0" applyProtection="0"/>
    <xf numFmtId="173" fontId="44" fillId="21" borderId="45" applyNumberFormat="0" applyAlignment="0" applyProtection="0"/>
    <xf numFmtId="173" fontId="44" fillId="21" borderId="40" applyNumberFormat="0" applyAlignment="0" applyProtection="0"/>
    <xf numFmtId="173" fontId="44" fillId="21" borderId="40" applyNumberFormat="0" applyAlignment="0" applyProtection="0"/>
    <xf numFmtId="173" fontId="44" fillId="21" borderId="40" applyNumberFormat="0" applyAlignment="0" applyProtection="0"/>
    <xf numFmtId="0" fontId="23" fillId="11" borderId="45" applyNumberFormat="0" applyAlignment="0" applyProtection="0"/>
    <xf numFmtId="173" fontId="36" fillId="21" borderId="43" applyNumberFormat="0" applyAlignment="0" applyProtection="0"/>
    <xf numFmtId="173" fontId="44" fillId="21" borderId="40" applyNumberFormat="0" applyAlignment="0" applyProtection="0"/>
    <xf numFmtId="173" fontId="44" fillId="21" borderId="40" applyNumberFormat="0" applyAlignment="0" applyProtection="0"/>
    <xf numFmtId="4" fontId="10" fillId="0" borderId="41">
      <alignment vertical="center"/>
    </xf>
    <xf numFmtId="0" fontId="39" fillId="5" borderId="43" applyNumberFormat="0" applyAlignment="0" applyProtection="0"/>
    <xf numFmtId="4" fontId="10" fillId="0" borderId="31">
      <alignment vertical="center"/>
    </xf>
    <xf numFmtId="0" fontId="23" fillId="11" borderId="30" applyNumberFormat="0" applyAlignment="0" applyProtection="0"/>
    <xf numFmtId="173" fontId="36" fillId="21" borderId="33" applyNumberFormat="0" applyAlignment="0" applyProtection="0"/>
    <xf numFmtId="0" fontId="39" fillId="5" borderId="38" applyNumberFormat="0" applyAlignment="0" applyProtection="0"/>
    <xf numFmtId="0" fontId="18" fillId="7" borderId="38" applyNumberFormat="0" applyAlignment="0" applyProtection="0"/>
    <xf numFmtId="0" fontId="18" fillId="7" borderId="28" applyNumberFormat="0" applyAlignment="0" applyProtection="0"/>
    <xf numFmtId="0" fontId="51" fillId="0" borderId="27" applyNumberFormat="0" applyFill="0" applyAlignment="0" applyProtection="0"/>
    <xf numFmtId="0" fontId="19" fillId="4" borderId="44" applyNumberFormat="0" applyFont="0" applyAlignment="0" applyProtection="0"/>
    <xf numFmtId="0" fontId="14" fillId="11" borderId="28" applyNumberFormat="0" applyAlignment="0" applyProtection="0"/>
    <xf numFmtId="173" fontId="9" fillId="4" borderId="34" applyNumberFormat="0" applyFont="0" applyAlignment="0" applyProtection="0"/>
    <xf numFmtId="0" fontId="44" fillId="21" borderId="35" applyNumberFormat="0" applyAlignment="0" applyProtection="0"/>
    <xf numFmtId="4" fontId="10" fillId="0" borderId="36">
      <alignment vertical="center"/>
    </xf>
    <xf numFmtId="0" fontId="36" fillId="21" borderId="28" applyNumberForma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44" applyNumberFormat="0" applyFont="0" applyAlignment="0" applyProtection="0"/>
    <xf numFmtId="173" fontId="44" fillId="21" borderId="40" applyNumberFormat="0" applyAlignment="0" applyProtection="0"/>
    <xf numFmtId="173" fontId="44" fillId="21" borderId="40" applyNumberFormat="0" applyAlignment="0" applyProtection="0"/>
    <xf numFmtId="173" fontId="44" fillId="21" borderId="40" applyNumberFormat="0" applyAlignment="0" applyProtection="0"/>
    <xf numFmtId="0" fontId="36" fillId="46" borderId="23" applyNumberFormat="0" applyAlignment="0" applyProtection="0"/>
    <xf numFmtId="173" fontId="39" fillId="5" borderId="33" applyNumberFormat="0" applyAlignment="0" applyProtection="0"/>
    <xf numFmtId="0" fontId="39" fillId="5" borderId="33" applyNumberFormat="0" applyAlignment="0" applyProtection="0"/>
    <xf numFmtId="0" fontId="39" fillId="5" borderId="33" applyNumberFormat="0" applyAlignment="0" applyProtection="0"/>
    <xf numFmtId="0" fontId="39" fillId="5" borderId="33" applyNumberFormat="0" applyAlignment="0" applyProtection="0"/>
    <xf numFmtId="173" fontId="39" fillId="5" borderId="43" applyNumberFormat="0" applyAlignment="0" applyProtection="0"/>
    <xf numFmtId="0" fontId="39" fillId="33" borderId="23" applyNumberFormat="0" applyAlignment="0" applyProtection="0"/>
    <xf numFmtId="0" fontId="44" fillId="21" borderId="35" applyNumberFormat="0" applyAlignment="0" applyProtection="0"/>
    <xf numFmtId="173" fontId="44" fillId="21" borderId="35" applyNumberFormat="0" applyAlignment="0" applyProtection="0"/>
    <xf numFmtId="0" fontId="44" fillId="21" borderId="35" applyNumberFormat="0" applyAlignment="0" applyProtection="0"/>
    <xf numFmtId="0" fontId="23" fillId="11" borderId="35" applyNumberFormat="0" applyAlignment="0" applyProtection="0"/>
    <xf numFmtId="173" fontId="44" fillId="21" borderId="35" applyNumberFormat="0" applyAlignment="0" applyProtection="0"/>
    <xf numFmtId="173" fontId="44" fillId="21" borderId="35" applyNumberFormat="0" applyAlignment="0" applyProtection="0"/>
    <xf numFmtId="173" fontId="44" fillId="21" borderId="35" applyNumberFormat="0" applyAlignment="0" applyProtection="0"/>
    <xf numFmtId="173" fontId="44" fillId="21" borderId="35" applyNumberFormat="0" applyAlignment="0" applyProtection="0"/>
    <xf numFmtId="173" fontId="44" fillId="21" borderId="35" applyNumberFormat="0" applyAlignment="0" applyProtection="0"/>
    <xf numFmtId="173" fontId="44" fillId="21" borderId="35" applyNumberFormat="0" applyAlignment="0" applyProtection="0"/>
    <xf numFmtId="0" fontId="33" fillId="4" borderId="44" applyNumberFormat="0" applyFont="0" applyAlignment="0" applyProtection="0"/>
    <xf numFmtId="173" fontId="44" fillId="21" borderId="30" applyNumberFormat="0" applyAlignment="0" applyProtection="0"/>
    <xf numFmtId="173" fontId="44" fillId="21" borderId="30" applyNumberFormat="0" applyAlignment="0" applyProtection="0"/>
    <xf numFmtId="173" fontId="44" fillId="21" borderId="30" applyNumberFormat="0" applyAlignment="0" applyProtection="0"/>
    <xf numFmtId="0" fontId="33" fillId="4" borderId="44" applyNumberFormat="0" applyFont="0" applyAlignment="0" applyProtection="0"/>
    <xf numFmtId="173" fontId="36" fillId="21" borderId="33" applyNumberFormat="0" applyAlignment="0" applyProtection="0"/>
    <xf numFmtId="0" fontId="33" fillId="4" borderId="34" applyNumberFormat="0" applyFont="0" applyAlignment="0" applyProtection="0"/>
    <xf numFmtId="173" fontId="36" fillId="21" borderId="38" applyNumberFormat="0" applyAlignment="0" applyProtection="0"/>
    <xf numFmtId="173" fontId="44" fillId="21" borderId="30" applyNumberFormat="0" applyAlignment="0" applyProtection="0"/>
    <xf numFmtId="4" fontId="10" fillId="0" borderId="31">
      <alignment vertical="center"/>
    </xf>
    <xf numFmtId="0" fontId="23" fillId="11" borderId="30" applyNumberFormat="0" applyAlignment="0" applyProtection="0"/>
    <xf numFmtId="0" fontId="44" fillId="21" borderId="30" applyNumberFormat="0" applyAlignment="0" applyProtection="0"/>
    <xf numFmtId="0" fontId="18" fillId="7" borderId="23" applyNumberFormat="0" applyAlignment="0" applyProtection="0"/>
    <xf numFmtId="173" fontId="39" fillId="5" borderId="43" applyNumberFormat="0" applyAlignment="0" applyProtection="0"/>
    <xf numFmtId="4" fontId="10" fillId="0" borderId="21">
      <alignment vertical="center"/>
    </xf>
    <xf numFmtId="0" fontId="39" fillId="5" borderId="38" applyNumberFormat="0" applyAlignment="0" applyProtection="0"/>
    <xf numFmtId="0" fontId="23" fillId="11" borderId="20" applyNumberFormat="0" applyAlignment="0" applyProtection="0"/>
    <xf numFmtId="0" fontId="19" fillId="4" borderId="19" applyNumberFormat="0" applyFont="0" applyAlignment="0" applyProtection="0"/>
    <xf numFmtId="0" fontId="44" fillId="21" borderId="40" applyNumberFormat="0" applyAlignment="0" applyProtection="0"/>
    <xf numFmtId="173" fontId="36" fillId="21" borderId="23" applyNumberFormat="0" applyAlignment="0" applyProtection="0"/>
    <xf numFmtId="173" fontId="39" fillId="5" borderId="28" applyNumberFormat="0" applyAlignment="0" applyProtection="0"/>
    <xf numFmtId="173" fontId="39" fillId="5" borderId="28" applyNumberFormat="0" applyAlignment="0" applyProtection="0"/>
    <xf numFmtId="0" fontId="18" fillId="7" borderId="18" applyNumberFormat="0" applyAlignment="0" applyProtection="0"/>
    <xf numFmtId="173" fontId="39" fillId="5" borderId="23" applyNumberFormat="0" applyAlignment="0" applyProtection="0"/>
    <xf numFmtId="173" fontId="9" fillId="4" borderId="24" applyNumberFormat="0" applyFont="0" applyAlignment="0" applyProtection="0"/>
    <xf numFmtId="0" fontId="44" fillId="21" borderId="25" applyNumberFormat="0" applyAlignment="0" applyProtection="0"/>
    <xf numFmtId="4" fontId="10" fillId="0" borderId="26">
      <alignment vertical="center"/>
    </xf>
    <xf numFmtId="173" fontId="44" fillId="21" borderId="40" applyNumberFormat="0" applyAlignment="0" applyProtection="0"/>
    <xf numFmtId="0" fontId="33" fillId="4" borderId="29" applyNumberFormat="0" applyFont="0" applyAlignment="0" applyProtection="0"/>
    <xf numFmtId="43" fontId="9" fillId="0" borderId="0" applyFont="0" applyFill="0" applyBorder="0" applyAlignment="0" applyProtection="0"/>
    <xf numFmtId="173" fontId="44" fillId="21" borderId="25" applyNumberFormat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6" fillId="21" borderId="18" applyNumberFormat="0" applyAlignment="0" applyProtection="0"/>
    <xf numFmtId="0" fontId="33" fillId="4" borderId="29" applyNumberFormat="0" applyFont="0" applyAlignment="0" applyProtection="0"/>
    <xf numFmtId="0" fontId="4" fillId="0" borderId="0"/>
    <xf numFmtId="0" fontId="39" fillId="5" borderId="33" applyNumberFormat="0" applyAlignment="0" applyProtection="0"/>
    <xf numFmtId="44" fontId="4" fillId="0" borderId="0" applyFont="0" applyFill="0" applyBorder="0" applyAlignment="0" applyProtection="0"/>
    <xf numFmtId="173" fontId="44" fillId="21" borderId="30" applyNumberFormat="0" applyAlignment="0" applyProtection="0"/>
    <xf numFmtId="0" fontId="33" fillId="4" borderId="34" applyNumberFormat="0" applyFont="0" applyAlignment="0" applyProtection="0"/>
    <xf numFmtId="4" fontId="10" fillId="0" borderId="36">
      <alignment vertical="center"/>
    </xf>
    <xf numFmtId="0" fontId="33" fillId="4" borderId="44" applyNumberFormat="0" applyFont="0" applyAlignment="0" applyProtection="0"/>
    <xf numFmtId="44" fontId="9" fillId="0" borderId="0" applyFont="0" applyFill="0" applyBorder="0" applyAlignment="0" applyProtection="0"/>
    <xf numFmtId="0" fontId="33" fillId="4" borderId="44" applyNumberFormat="0" applyFont="0" applyAlignment="0" applyProtection="0"/>
    <xf numFmtId="0" fontId="44" fillId="21" borderId="30" applyNumberFormat="0" applyAlignment="0" applyProtection="0"/>
    <xf numFmtId="173" fontId="39" fillId="5" borderId="33" applyNumberFormat="0" applyAlignment="0" applyProtection="0"/>
    <xf numFmtId="4" fontId="10" fillId="0" borderId="31">
      <alignment vertical="center"/>
    </xf>
    <xf numFmtId="173" fontId="39" fillId="5" borderId="28" applyNumberFormat="0" applyAlignment="0" applyProtection="0"/>
    <xf numFmtId="173" fontId="39" fillId="5" borderId="28" applyNumberFormat="0" applyAlignment="0" applyProtection="0"/>
    <xf numFmtId="0" fontId="39" fillId="21" borderId="28" applyNumberFormat="0" applyAlignment="0" applyProtection="0"/>
    <xf numFmtId="0" fontId="36" fillId="46" borderId="18" applyNumberFormat="0" applyAlignment="0" applyProtection="0"/>
    <xf numFmtId="0" fontId="44" fillId="21" borderId="20" applyNumberFormat="0" applyAlignment="0" applyProtection="0"/>
    <xf numFmtId="173" fontId="44" fillId="21" borderId="20" applyNumberFormat="0" applyAlignment="0" applyProtection="0"/>
    <xf numFmtId="173" fontId="44" fillId="21" borderId="20" applyNumberFormat="0" applyAlignment="0" applyProtection="0"/>
    <xf numFmtId="173" fontId="44" fillId="21" borderId="20" applyNumberFormat="0" applyAlignment="0" applyProtection="0"/>
    <xf numFmtId="173" fontId="44" fillId="21" borderId="20" applyNumberFormat="0" applyAlignment="0" applyProtection="0"/>
    <xf numFmtId="173" fontId="44" fillId="21" borderId="20" applyNumberFormat="0" applyAlignment="0" applyProtection="0"/>
    <xf numFmtId="173" fontId="44" fillId="21" borderId="20" applyNumberFormat="0" applyAlignment="0" applyProtection="0"/>
    <xf numFmtId="173" fontId="44" fillId="21" borderId="20" applyNumberFormat="0" applyAlignment="0" applyProtection="0"/>
    <xf numFmtId="0" fontId="9" fillId="4" borderId="19" applyNumberFormat="0" applyFont="0" applyAlignment="0" applyProtection="0"/>
    <xf numFmtId="173" fontId="9" fillId="4" borderId="39" applyNumberFormat="0" applyFont="0" applyAlignment="0" applyProtection="0"/>
    <xf numFmtId="0" fontId="39" fillId="21" borderId="43" applyNumberFormat="0" applyAlignment="0" applyProtection="0"/>
    <xf numFmtId="0" fontId="18" fillId="7" borderId="33" applyNumberFormat="0" applyAlignment="0" applyProtection="0"/>
    <xf numFmtId="173" fontId="39" fillId="5" borderId="33" applyNumberFormat="0" applyAlignment="0" applyProtection="0"/>
    <xf numFmtId="173" fontId="39" fillId="5" borderId="33" applyNumberFormat="0" applyAlignment="0" applyProtection="0"/>
    <xf numFmtId="0" fontId="39" fillId="5" borderId="23" applyNumberFormat="0" applyAlignment="0" applyProtection="0"/>
    <xf numFmtId="0" fontId="39" fillId="21" borderId="23" applyNumberFormat="0" applyAlignment="0" applyProtection="0"/>
    <xf numFmtId="0" fontId="39" fillId="5" borderId="23" applyNumberFormat="0" applyAlignment="0" applyProtection="0"/>
    <xf numFmtId="0" fontId="18" fillId="7" borderId="23" applyNumberFormat="0" applyAlignment="0" applyProtection="0"/>
    <xf numFmtId="173" fontId="39" fillId="5" borderId="23" applyNumberFormat="0" applyAlignment="0" applyProtection="0"/>
    <xf numFmtId="173" fontId="39" fillId="5" borderId="23" applyNumberFormat="0" applyAlignment="0" applyProtection="0"/>
    <xf numFmtId="173" fontId="39" fillId="5" borderId="23" applyNumberFormat="0" applyAlignment="0" applyProtection="0"/>
    <xf numFmtId="173" fontId="39" fillId="5" borderId="23" applyNumberFormat="0" applyAlignment="0" applyProtection="0"/>
    <xf numFmtId="173" fontId="39" fillId="5" borderId="23" applyNumberFormat="0" applyAlignment="0" applyProtection="0"/>
    <xf numFmtId="173" fontId="39" fillId="5" borderId="23" applyNumberFormat="0" applyAlignment="0" applyProtection="0"/>
    <xf numFmtId="173" fontId="36" fillId="21" borderId="38" applyNumberFormat="0" applyAlignment="0" applyProtection="0"/>
    <xf numFmtId="0" fontId="14" fillId="11" borderId="38" applyNumberFormat="0" applyAlignment="0" applyProtection="0"/>
    <xf numFmtId="0" fontId="36" fillId="21" borderId="38" applyNumberFormat="0" applyAlignment="0" applyProtection="0"/>
    <xf numFmtId="0" fontId="36" fillId="21" borderId="18" applyNumberFormat="0" applyAlignment="0" applyProtection="0"/>
    <xf numFmtId="0" fontId="36" fillId="21" borderId="18" applyNumberFormat="0" applyAlignment="0" applyProtection="0"/>
    <xf numFmtId="0" fontId="36" fillId="21" borderId="18" applyNumberFormat="0" applyAlignment="0" applyProtection="0"/>
    <xf numFmtId="0" fontId="36" fillId="21" borderId="18" applyNumberFormat="0" applyAlignment="0" applyProtection="0"/>
    <xf numFmtId="173" fontId="36" fillId="21" borderId="18" applyNumberFormat="0" applyAlignment="0" applyProtection="0"/>
    <xf numFmtId="173" fontId="36" fillId="21" borderId="18" applyNumberFormat="0" applyAlignment="0" applyProtection="0"/>
    <xf numFmtId="173" fontId="36" fillId="21" borderId="18" applyNumberFormat="0" applyAlignment="0" applyProtection="0"/>
    <xf numFmtId="173" fontId="36" fillId="21" borderId="18" applyNumberFormat="0" applyAlignment="0" applyProtection="0"/>
    <xf numFmtId="173" fontId="36" fillId="21" borderId="18" applyNumberFormat="0" applyAlignment="0" applyProtection="0"/>
    <xf numFmtId="173" fontId="36" fillId="21" borderId="18" applyNumberFormat="0" applyAlignment="0" applyProtection="0"/>
    <xf numFmtId="173" fontId="36" fillId="21" borderId="18" applyNumberFormat="0" applyAlignment="0" applyProtection="0"/>
    <xf numFmtId="0" fontId="36" fillId="21" borderId="18" applyNumberFormat="0" applyAlignment="0" applyProtection="0"/>
    <xf numFmtId="0" fontId="36" fillId="21" borderId="18" applyNumberFormat="0" applyAlignment="0" applyProtection="0"/>
    <xf numFmtId="173" fontId="9" fillId="4" borderId="34" applyNumberFormat="0" applyFont="0" applyAlignment="0" applyProtection="0"/>
    <xf numFmtId="173" fontId="9" fillId="4" borderId="34" applyNumberFormat="0" applyFont="0" applyAlignment="0" applyProtection="0"/>
    <xf numFmtId="173" fontId="9" fillId="4" borderId="34" applyNumberFormat="0" applyFont="0" applyAlignment="0" applyProtection="0"/>
    <xf numFmtId="173" fontId="9" fillId="4" borderId="34" applyNumberFormat="0" applyFont="0" applyAlignment="0" applyProtection="0"/>
    <xf numFmtId="173" fontId="9" fillId="4" borderId="24" applyNumberFormat="0" applyFont="0" applyAlignment="0" applyProtection="0"/>
    <xf numFmtId="0" fontId="9" fillId="4" borderId="24" applyNumberFormat="0" applyFont="0" applyAlignment="0" applyProtection="0"/>
    <xf numFmtId="0" fontId="19" fillId="4" borderId="24" applyNumberFormat="0" applyFont="0" applyAlignment="0" applyProtection="0"/>
    <xf numFmtId="173" fontId="9" fillId="4" borderId="24" applyNumberFormat="0" applyFont="0" applyAlignment="0" applyProtection="0"/>
    <xf numFmtId="173" fontId="9" fillId="4" borderId="24" applyNumberFormat="0" applyFont="0" applyAlignment="0" applyProtection="0"/>
    <xf numFmtId="173" fontId="9" fillId="4" borderId="24" applyNumberFormat="0" applyFont="0" applyAlignment="0" applyProtection="0"/>
    <xf numFmtId="173" fontId="9" fillId="4" borderId="24" applyNumberFormat="0" applyFont="0" applyAlignment="0" applyProtection="0"/>
    <xf numFmtId="173" fontId="9" fillId="4" borderId="24" applyNumberFormat="0" applyFont="0" applyAlignment="0" applyProtection="0"/>
    <xf numFmtId="173" fontId="9" fillId="4" borderId="24" applyNumberFormat="0" applyFont="0" applyAlignment="0" applyProtection="0"/>
    <xf numFmtId="173" fontId="9" fillId="4" borderId="24" applyNumberFormat="0" applyFont="0" applyAlignment="0" applyProtection="0"/>
    <xf numFmtId="173" fontId="9" fillId="4" borderId="24" applyNumberFormat="0" applyFont="0" applyAlignment="0" applyProtection="0"/>
    <xf numFmtId="0" fontId="44" fillId="21" borderId="25" applyNumberFormat="0" applyAlignment="0" applyProtection="0"/>
    <xf numFmtId="0" fontId="44" fillId="21" borderId="25" applyNumberFormat="0" applyAlignment="0" applyProtection="0"/>
    <xf numFmtId="173" fontId="44" fillId="21" borderId="25" applyNumberFormat="0" applyAlignment="0" applyProtection="0"/>
    <xf numFmtId="0" fontId="44" fillId="21" borderId="25" applyNumberFormat="0" applyAlignment="0" applyProtection="0"/>
    <xf numFmtId="173" fontId="44" fillId="21" borderId="25" applyNumberFormat="0" applyAlignment="0" applyProtection="0"/>
    <xf numFmtId="173" fontId="44" fillId="21" borderId="25" applyNumberFormat="0" applyAlignment="0" applyProtection="0"/>
    <xf numFmtId="173" fontId="44" fillId="21" borderId="25" applyNumberFormat="0" applyAlignment="0" applyProtection="0"/>
    <xf numFmtId="173" fontId="44" fillId="21" borderId="25" applyNumberFormat="0" applyAlignment="0" applyProtection="0"/>
    <xf numFmtId="173" fontId="44" fillId="21" borderId="25" applyNumberFormat="0" applyAlignment="0" applyProtection="0"/>
    <xf numFmtId="173" fontId="44" fillId="21" borderId="25" applyNumberFormat="0" applyAlignment="0" applyProtection="0"/>
    <xf numFmtId="0" fontId="44" fillId="21" borderId="25" applyNumberFormat="0" applyAlignment="0" applyProtection="0"/>
    <xf numFmtId="0" fontId="44" fillId="21" borderId="25" applyNumberFormat="0" applyAlignment="0" applyProtection="0"/>
    <xf numFmtId="0" fontId="44" fillId="21" borderId="25" applyNumberFormat="0" applyAlignment="0" applyProtection="0"/>
    <xf numFmtId="0" fontId="44" fillId="21" borderId="25" applyNumberFormat="0" applyAlignment="0" applyProtection="0"/>
    <xf numFmtId="0" fontId="44" fillId="21" borderId="25" applyNumberFormat="0" applyAlignment="0" applyProtection="0"/>
    <xf numFmtId="4" fontId="10" fillId="0" borderId="41">
      <alignment vertical="center"/>
    </xf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6" fillId="46" borderId="33" applyNumberFormat="0" applyAlignment="0" applyProtection="0"/>
    <xf numFmtId="173" fontId="39" fillId="5" borderId="43" applyNumberFormat="0" applyAlignment="0" applyProtection="0"/>
    <xf numFmtId="0" fontId="39" fillId="5" borderId="43" applyNumberFormat="0" applyAlignment="0" applyProtection="0"/>
    <xf numFmtId="0" fontId="39" fillId="5" borderId="43" applyNumberFormat="0" applyAlignment="0" applyProtection="0"/>
    <xf numFmtId="0" fontId="39" fillId="5" borderId="43" applyNumberFormat="0" applyAlignment="0" applyProtection="0"/>
    <xf numFmtId="0" fontId="39" fillId="5" borderId="43" applyNumberFormat="0" applyAlignment="0" applyProtection="0"/>
    <xf numFmtId="0" fontId="39" fillId="33" borderId="33" applyNumberFormat="0" applyAlignment="0" applyProtection="0"/>
    <xf numFmtId="0" fontId="9" fillId="4" borderId="44" applyNumberFormat="0" applyFont="0" applyAlignment="0" applyProtection="0"/>
    <xf numFmtId="0" fontId="9" fillId="4" borderId="44" applyNumberFormat="0" applyFont="0" applyAlignment="0" applyProtection="0"/>
    <xf numFmtId="4" fontId="10" fillId="0" borderId="26">
      <alignment vertical="center"/>
    </xf>
    <xf numFmtId="4" fontId="10" fillId="0" borderId="26">
      <alignment vertical="center"/>
    </xf>
    <xf numFmtId="173" fontId="44" fillId="21" borderId="45" applyNumberFormat="0" applyAlignment="0" applyProtection="0"/>
    <xf numFmtId="4" fontId="10" fillId="0" borderId="41">
      <alignment vertical="center"/>
    </xf>
    <xf numFmtId="43" fontId="4" fillId="0" borderId="0" applyFont="0" applyFill="0" applyBorder="0" applyAlignment="0" applyProtection="0"/>
    <xf numFmtId="173" fontId="9" fillId="4" borderId="34" applyNumberFormat="0" applyFont="0" applyAlignment="0" applyProtection="0"/>
    <xf numFmtId="0" fontId="9" fillId="4" borderId="34" applyNumberFormat="0" applyFont="0" applyAlignment="0" applyProtection="0"/>
    <xf numFmtId="0" fontId="19" fillId="4" borderId="34" applyNumberFormat="0" applyFont="0" applyAlignment="0" applyProtection="0"/>
    <xf numFmtId="0" fontId="44" fillId="21" borderId="35" applyNumberFormat="0" applyAlignment="0" applyProtection="0"/>
    <xf numFmtId="173" fontId="9" fillId="4" borderId="34" applyNumberFormat="0" applyFont="0" applyAlignment="0" applyProtection="0"/>
    <xf numFmtId="0" fontId="19" fillId="4" borderId="29" applyNumberFormat="0" applyFont="0" applyAlignment="0" applyProtection="0"/>
    <xf numFmtId="173" fontId="9" fillId="4" borderId="39" applyNumberFormat="0" applyFont="0" applyAlignment="0" applyProtection="0"/>
    <xf numFmtId="44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39" fillId="5" borderId="33" applyNumberFormat="0" applyAlignment="0" applyProtection="0"/>
    <xf numFmtId="0" fontId="39" fillId="21" borderId="33" applyNumberFormat="0" applyAlignment="0" applyProtection="0"/>
    <xf numFmtId="173" fontId="39" fillId="5" borderId="33" applyNumberFormat="0" applyAlignment="0" applyProtection="0"/>
    <xf numFmtId="43" fontId="4" fillId="0" borderId="0" applyFont="0" applyFill="0" applyBorder="0" applyAlignment="0" applyProtection="0"/>
    <xf numFmtId="173" fontId="36" fillId="21" borderId="28" applyNumberFormat="0" applyAlignment="0" applyProtection="0"/>
    <xf numFmtId="0" fontId="9" fillId="4" borderId="19" applyNumberFormat="0" applyFont="0" applyAlignment="0" applyProtection="0"/>
    <xf numFmtId="0" fontId="9" fillId="4" borderId="19" applyNumberFormat="0" applyFont="0" applyAlignment="0" applyProtection="0"/>
    <xf numFmtId="0" fontId="9" fillId="4" borderId="39" applyNumberFormat="0" applyFont="0" applyAlignment="0" applyProtection="0"/>
    <xf numFmtId="0" fontId="36" fillId="21" borderId="23" applyNumberFormat="0" applyAlignment="0" applyProtection="0"/>
    <xf numFmtId="173" fontId="36" fillId="21" borderId="38" applyNumberFormat="0" applyAlignment="0" applyProtection="0"/>
    <xf numFmtId="173" fontId="36" fillId="21" borderId="28" applyNumberFormat="0" applyAlignment="0" applyProtection="0"/>
    <xf numFmtId="0" fontId="14" fillId="11" borderId="28" applyNumberFormat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9" fillId="0" borderId="0"/>
    <xf numFmtId="0" fontId="36" fillId="21" borderId="23" applyNumberFormat="0" applyAlignment="0" applyProtection="0"/>
    <xf numFmtId="0" fontId="36" fillId="21" borderId="33" applyNumberFormat="0" applyAlignment="0" applyProtection="0"/>
    <xf numFmtId="173" fontId="39" fillId="5" borderId="28" applyNumberFormat="0" applyAlignment="0" applyProtection="0"/>
    <xf numFmtId="173" fontId="39" fillId="5" borderId="28" applyNumberFormat="0" applyAlignment="0" applyProtection="0"/>
    <xf numFmtId="173" fontId="39" fillId="5" borderId="28" applyNumberFormat="0" applyAlignment="0" applyProtection="0"/>
    <xf numFmtId="4" fontId="10" fillId="0" borderId="31">
      <alignment vertical="center"/>
    </xf>
    <xf numFmtId="173" fontId="36" fillId="21" borderId="33" applyNumberFormat="0" applyAlignment="0" applyProtection="0"/>
    <xf numFmtId="0" fontId="39" fillId="5" borderId="38" applyNumberFormat="0" applyAlignment="0" applyProtection="0"/>
    <xf numFmtId="0" fontId="36" fillId="21" borderId="33" applyNumberFormat="0" applyAlignment="0" applyProtection="0"/>
    <xf numFmtId="173" fontId="9" fillId="4" borderId="34" applyNumberFormat="0" applyFont="0" applyAlignment="0" applyProtection="0"/>
    <xf numFmtId="173" fontId="9" fillId="4" borderId="34" applyNumberFormat="0" applyFont="0" applyAlignment="0" applyProtection="0"/>
    <xf numFmtId="173" fontId="36" fillId="21" borderId="33" applyNumberFormat="0" applyAlignment="0" applyProtection="0"/>
    <xf numFmtId="0" fontId="36" fillId="21" borderId="23" applyNumberFormat="0" applyAlignment="0" applyProtection="0"/>
    <xf numFmtId="0" fontId="36" fillId="21" borderId="23" applyNumberForma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4" fontId="10" fillId="0" borderId="31">
      <alignment vertical="center"/>
    </xf>
    <xf numFmtId="0" fontId="44" fillId="21" borderId="45" applyNumberFormat="0" applyAlignment="0" applyProtection="0"/>
    <xf numFmtId="0" fontId="44" fillId="21" borderId="45" applyNumberFormat="0" applyAlignment="0" applyProtection="0"/>
    <xf numFmtId="0" fontId="44" fillId="21" borderId="45" applyNumberFormat="0" applyAlignment="0" applyProtection="0"/>
    <xf numFmtId="173" fontId="44" fillId="21" borderId="45" applyNumberFormat="0" applyAlignment="0" applyProtection="0"/>
    <xf numFmtId="173" fontId="39" fillId="5" borderId="43" applyNumberFormat="0" applyAlignment="0" applyProtection="0"/>
    <xf numFmtId="0" fontId="18" fillId="7" borderId="38" applyNumberFormat="0" applyAlignment="0" applyProtection="0"/>
    <xf numFmtId="0" fontId="51" fillId="0" borderId="32" applyNumberFormat="0" applyFill="0" applyAlignment="0" applyProtection="0"/>
    <xf numFmtId="0" fontId="14" fillId="11" borderId="33" applyNumberFormat="0" applyAlignment="0" applyProtection="0"/>
    <xf numFmtId="173" fontId="9" fillId="4" borderId="39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4" fontId="10" fillId="0" borderId="31">
      <alignment vertical="center"/>
    </xf>
    <xf numFmtId="0" fontId="36" fillId="21" borderId="23" applyNumberFormat="0" applyAlignment="0" applyProtection="0"/>
    <xf numFmtId="0" fontId="33" fillId="4" borderId="44" applyNumberFormat="0" applyFont="0" applyAlignment="0" applyProtection="0"/>
    <xf numFmtId="0" fontId="33" fillId="4" borderId="34" applyNumberFormat="0" applyFont="0" applyAlignment="0" applyProtection="0"/>
    <xf numFmtId="173" fontId="36" fillId="21" borderId="43" applyNumberFormat="0" applyAlignment="0" applyProtection="0"/>
    <xf numFmtId="0" fontId="36" fillId="21" borderId="23" applyNumberFormat="0" applyAlignment="0" applyProtection="0"/>
    <xf numFmtId="0" fontId="36" fillId="21" borderId="33" applyNumberFormat="0" applyAlignment="0" applyProtection="0"/>
    <xf numFmtId="0" fontId="36" fillId="21" borderId="23" applyNumberFormat="0" applyAlignment="0" applyProtection="0"/>
    <xf numFmtId="0" fontId="33" fillId="4" borderId="44" applyNumberFormat="0" applyFont="0" applyAlignment="0" applyProtection="0"/>
    <xf numFmtId="0" fontId="36" fillId="21" borderId="23" applyNumberFormat="0" applyAlignment="0" applyProtection="0"/>
    <xf numFmtId="0" fontId="33" fillId="4" borderId="44" applyNumberFormat="0" applyFont="0" applyAlignment="0" applyProtection="0"/>
    <xf numFmtId="0" fontId="23" fillId="11" borderId="40" applyNumberFormat="0" applyAlignment="0" applyProtection="0"/>
    <xf numFmtId="173" fontId="9" fillId="4" borderId="39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33" fillId="4" borderId="24" applyNumberFormat="0" applyFont="0" applyAlignment="0" applyProtection="0"/>
    <xf numFmtId="0" fontId="59" fillId="18" borderId="24" applyNumberFormat="0" applyAlignment="0" applyProtection="0"/>
    <xf numFmtId="0" fontId="9" fillId="18" borderId="24" applyNumberFormat="0" applyAlignment="0" applyProtection="0"/>
    <xf numFmtId="0" fontId="44" fillId="46" borderId="25" applyNumberFormat="0" applyAlignment="0" applyProtection="0"/>
    <xf numFmtId="4" fontId="10" fillId="0" borderId="36">
      <alignment vertical="center"/>
    </xf>
    <xf numFmtId="4" fontId="10" fillId="0" borderId="36">
      <alignment vertical="center"/>
    </xf>
    <xf numFmtId="4" fontId="10" fillId="0" borderId="36">
      <alignment vertical="center"/>
    </xf>
    <xf numFmtId="4" fontId="10" fillId="0" borderId="36">
      <alignment vertical="center"/>
    </xf>
    <xf numFmtId="4" fontId="10" fillId="0" borderId="36">
      <alignment vertical="center"/>
    </xf>
    <xf numFmtId="0" fontId="9" fillId="4" borderId="44" applyNumberFormat="0" applyFont="0" applyAlignment="0" applyProtection="0"/>
    <xf numFmtId="0" fontId="44" fillId="21" borderId="45" applyNumberFormat="0" applyAlignment="0" applyProtection="0"/>
    <xf numFmtId="0" fontId="44" fillId="21" borderId="45" applyNumberFormat="0" applyAlignment="0" applyProtection="0"/>
    <xf numFmtId="173" fontId="44" fillId="21" borderId="45" applyNumberFormat="0" applyAlignment="0" applyProtection="0"/>
    <xf numFmtId="0" fontId="44" fillId="21" borderId="45" applyNumberFormat="0" applyAlignment="0" applyProtection="0"/>
    <xf numFmtId="173" fontId="39" fillId="5" borderId="33" applyNumberFormat="0" applyAlignment="0" applyProtection="0"/>
    <xf numFmtId="0" fontId="33" fillId="4" borderId="39" applyNumberFormat="0" applyFont="0" applyAlignment="0" applyProtection="0"/>
    <xf numFmtId="44" fontId="9" fillId="0" borderId="0" applyFont="0" applyFill="0" applyBorder="0" applyAlignment="0" applyProtection="0"/>
    <xf numFmtId="0" fontId="33" fillId="4" borderId="39" applyNumberFormat="0" applyFont="0" applyAlignment="0" applyProtection="0"/>
    <xf numFmtId="4" fontId="10" fillId="0" borderId="46">
      <alignment vertical="center"/>
    </xf>
    <xf numFmtId="0" fontId="36" fillId="21" borderId="28" applyNumberFormat="0" applyAlignment="0" applyProtection="0"/>
    <xf numFmtId="0" fontId="39" fillId="5" borderId="33" applyNumberFormat="0" applyAlignment="0" applyProtection="0"/>
    <xf numFmtId="0" fontId="39" fillId="5" borderId="33" applyNumberFormat="0" applyAlignment="0" applyProtection="0"/>
    <xf numFmtId="0" fontId="39" fillId="5" borderId="33" applyNumberFormat="0" applyAlignment="0" applyProtection="0"/>
    <xf numFmtId="0" fontId="9" fillId="4" borderId="44" applyNumberFormat="0" applyFont="0" applyAlignment="0" applyProtection="0"/>
    <xf numFmtId="173" fontId="39" fillId="5" borderId="38" applyNumberFormat="0" applyAlignment="0" applyProtection="0"/>
    <xf numFmtId="0" fontId="36" fillId="21" borderId="38" applyNumberFormat="0" applyAlignment="0" applyProtection="0"/>
    <xf numFmtId="173" fontId="36" fillId="21" borderId="28" applyNumberFormat="0" applyAlignment="0" applyProtection="0"/>
    <xf numFmtId="173" fontId="36" fillId="21" borderId="28" applyNumberForma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6" fillId="21" borderId="28" applyNumberFormat="0" applyAlignment="0" applyProtection="0"/>
    <xf numFmtId="0" fontId="18" fillId="7" borderId="43" applyNumberFormat="0" applyAlignment="0" applyProtection="0"/>
    <xf numFmtId="0" fontId="19" fillId="4" borderId="39" applyNumberFormat="0" applyFont="0" applyAlignment="0" applyProtection="0"/>
    <xf numFmtId="173" fontId="36" fillId="21" borderId="43" applyNumberFormat="0" applyAlignment="0" applyProtection="0"/>
    <xf numFmtId="0" fontId="44" fillId="21" borderId="45" applyNumberFormat="0" applyAlignment="0" applyProtection="0"/>
    <xf numFmtId="0" fontId="36" fillId="21" borderId="38" applyNumberForma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6" fillId="21" borderId="28" applyNumberFormat="0" applyAlignment="0" applyProtection="0"/>
    <xf numFmtId="0" fontId="36" fillId="21" borderId="28" applyNumberFormat="0" applyAlignment="0" applyProtection="0"/>
    <xf numFmtId="0" fontId="36" fillId="21" borderId="28" applyNumberFormat="0" applyAlignment="0" applyProtection="0"/>
    <xf numFmtId="173" fontId="36" fillId="21" borderId="28" applyNumberFormat="0" applyAlignment="0" applyProtection="0"/>
    <xf numFmtId="173" fontId="36" fillId="21" borderId="28" applyNumberForma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33" fillId="4" borderId="29" applyNumberFormat="0" applyFont="0" applyAlignment="0" applyProtection="0"/>
    <xf numFmtId="0" fontId="59" fillId="18" borderId="29" applyNumberFormat="0" applyAlignment="0" applyProtection="0"/>
    <xf numFmtId="0" fontId="9" fillId="18" borderId="29" applyNumberFormat="0" applyAlignment="0" applyProtection="0"/>
    <xf numFmtId="0" fontId="44" fillId="46" borderId="30" applyNumberFormat="0" applyAlignment="0" applyProtection="0"/>
    <xf numFmtId="4" fontId="10" fillId="0" borderId="41">
      <alignment vertical="center"/>
    </xf>
    <xf numFmtId="173" fontId="39" fillId="5" borderId="43" applyNumberFormat="0" applyAlignment="0" applyProtection="0"/>
    <xf numFmtId="0" fontId="44" fillId="21" borderId="40" applyNumberFormat="0" applyAlignment="0" applyProtection="0"/>
    <xf numFmtId="44" fontId="9" fillId="0" borderId="0" applyFont="0" applyFill="0" applyBorder="0" applyAlignment="0" applyProtection="0"/>
    <xf numFmtId="0" fontId="33" fillId="4" borderId="44" applyNumberFormat="0" applyFont="0" applyAlignment="0" applyProtection="0"/>
    <xf numFmtId="0" fontId="44" fillId="21" borderId="40" applyNumberFormat="0" applyAlignment="0" applyProtection="0"/>
    <xf numFmtId="0" fontId="36" fillId="21" borderId="33" applyNumberFormat="0" applyAlignment="0" applyProtection="0"/>
    <xf numFmtId="173" fontId="39" fillId="5" borderId="38" applyNumberFormat="0" applyAlignment="0" applyProtection="0"/>
    <xf numFmtId="173" fontId="39" fillId="5" borderId="38" applyNumberFormat="0" applyAlignment="0" applyProtection="0"/>
    <xf numFmtId="173" fontId="39" fillId="5" borderId="38" applyNumberFormat="0" applyAlignment="0" applyProtection="0"/>
    <xf numFmtId="4" fontId="10" fillId="0" borderId="41">
      <alignment vertical="center"/>
    </xf>
    <xf numFmtId="0" fontId="36" fillId="21" borderId="43" applyNumberFormat="0" applyAlignment="0" applyProtection="0"/>
    <xf numFmtId="0" fontId="36" fillId="21" borderId="43" applyNumberFormat="0" applyAlignment="0" applyProtection="0"/>
    <xf numFmtId="173" fontId="9" fillId="4" borderId="44" applyNumberFormat="0" applyFont="0" applyAlignment="0" applyProtection="0"/>
    <xf numFmtId="173" fontId="9" fillId="4" borderId="44" applyNumberFormat="0" applyFont="0" applyAlignment="0" applyProtection="0"/>
    <xf numFmtId="173" fontId="36" fillId="21" borderId="43" applyNumberFormat="0" applyAlignment="0" applyProtection="0"/>
    <xf numFmtId="0" fontId="36" fillId="21" borderId="33" applyNumberFormat="0" applyAlignment="0" applyProtection="0"/>
    <xf numFmtId="0" fontId="36" fillId="21" borderId="33" applyNumberForma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4" fontId="10" fillId="0" borderId="46">
      <alignment vertical="center"/>
    </xf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4" fontId="10" fillId="0" borderId="41">
      <alignment vertical="center"/>
    </xf>
    <xf numFmtId="0" fontId="36" fillId="21" borderId="33" applyNumberFormat="0" applyAlignment="0" applyProtection="0"/>
    <xf numFmtId="0" fontId="33" fillId="4" borderId="44" applyNumberFormat="0" applyFont="0" applyAlignment="0" applyProtection="0"/>
    <xf numFmtId="0" fontId="14" fillId="11" borderId="43" applyNumberFormat="0" applyAlignment="0" applyProtection="0"/>
    <xf numFmtId="0" fontId="36" fillId="21" borderId="33" applyNumberFormat="0" applyAlignment="0" applyProtection="0"/>
    <xf numFmtId="0" fontId="36" fillId="21" borderId="33" applyNumberFormat="0" applyAlignment="0" applyProtection="0"/>
    <xf numFmtId="0" fontId="36" fillId="21" borderId="33" applyNumberForma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33" fillId="4" borderId="34" applyNumberFormat="0" applyFont="0" applyAlignment="0" applyProtection="0"/>
    <xf numFmtId="0" fontId="59" fillId="18" borderId="34" applyNumberFormat="0" applyAlignment="0" applyProtection="0"/>
    <xf numFmtId="0" fontId="9" fillId="18" borderId="34" applyNumberFormat="0" applyAlignment="0" applyProtection="0"/>
    <xf numFmtId="0" fontId="44" fillId="46" borderId="35" applyNumberFormat="0" applyAlignment="0" applyProtection="0"/>
    <xf numFmtId="4" fontId="10" fillId="0" borderId="46">
      <alignment vertical="center"/>
    </xf>
    <xf numFmtId="4" fontId="10" fillId="0" borderId="46">
      <alignment vertical="center"/>
    </xf>
    <xf numFmtId="4" fontId="10" fillId="0" borderId="46">
      <alignment vertical="center"/>
    </xf>
    <xf numFmtId="4" fontId="10" fillId="0" borderId="46">
      <alignment vertical="center"/>
    </xf>
    <xf numFmtId="44" fontId="9" fillId="0" borderId="0" applyFont="0" applyFill="0" applyBorder="0" applyAlignment="0" applyProtection="0"/>
    <xf numFmtId="0" fontId="44" fillId="21" borderId="45" applyNumberFormat="0" applyAlignment="0" applyProtection="0"/>
    <xf numFmtId="0" fontId="36" fillId="21" borderId="38" applyNumberFormat="0" applyAlignment="0" applyProtection="0"/>
    <xf numFmtId="173" fontId="39" fillId="5" borderId="43" applyNumberFormat="0" applyAlignment="0" applyProtection="0"/>
    <xf numFmtId="173" fontId="39" fillId="5" borderId="43" applyNumberFormat="0" applyAlignment="0" applyProtection="0"/>
    <xf numFmtId="0" fontId="39" fillId="5" borderId="43" applyNumberFormat="0" applyAlignment="0" applyProtection="0"/>
    <xf numFmtId="173" fontId="36" fillId="21" borderId="38" applyNumberFormat="0" applyAlignment="0" applyProtection="0"/>
    <xf numFmtId="173" fontId="36" fillId="21" borderId="38" applyNumberFormat="0" applyAlignment="0" applyProtection="0"/>
    <xf numFmtId="4" fontId="10" fillId="0" borderId="46">
      <alignment vertical="center"/>
    </xf>
    <xf numFmtId="0" fontId="36" fillId="21" borderId="38" applyNumberFormat="0" applyAlignment="0" applyProtection="0"/>
    <xf numFmtId="0" fontId="36" fillId="21" borderId="38" applyNumberFormat="0" applyAlignment="0" applyProtection="0"/>
    <xf numFmtId="0" fontId="36" fillId="21" borderId="38" applyNumberFormat="0" applyAlignment="0" applyProtection="0"/>
    <xf numFmtId="0" fontId="36" fillId="21" borderId="38" applyNumberFormat="0" applyAlignment="0" applyProtection="0"/>
    <xf numFmtId="0" fontId="36" fillId="21" borderId="38" applyNumberForma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33" fillId="4" borderId="39" applyNumberFormat="0" applyFont="0" applyAlignment="0" applyProtection="0"/>
    <xf numFmtId="0" fontId="59" fillId="18" borderId="39" applyNumberFormat="0" applyAlignment="0" applyProtection="0"/>
    <xf numFmtId="0" fontId="9" fillId="18" borderId="39" applyNumberFormat="0" applyAlignment="0" applyProtection="0"/>
    <xf numFmtId="0" fontId="44" fillId="46" borderId="40" applyNumberFormat="0" applyAlignment="0" applyProtection="0"/>
    <xf numFmtId="44" fontId="9" fillId="0" borderId="0" applyFont="0" applyFill="0" applyBorder="0" applyAlignment="0" applyProtection="0"/>
    <xf numFmtId="0" fontId="36" fillId="21" borderId="43" applyNumberFormat="0" applyAlignment="0" applyProtection="0"/>
    <xf numFmtId="0" fontId="36" fillId="21" borderId="43" applyNumberFormat="0" applyAlignment="0" applyProtection="0"/>
    <xf numFmtId="0" fontId="36" fillId="21" borderId="43" applyNumberFormat="0" applyAlignment="0" applyProtection="0"/>
    <xf numFmtId="0" fontId="36" fillId="21" borderId="43" applyNumberFormat="0" applyAlignment="0" applyProtection="0"/>
    <xf numFmtId="0" fontId="36" fillId="21" borderId="43" applyNumberFormat="0" applyAlignment="0" applyProtection="0"/>
    <xf numFmtId="0" fontId="36" fillId="21" borderId="43" applyNumberFormat="0" applyAlignment="0" applyProtection="0"/>
    <xf numFmtId="0" fontId="36" fillId="21" borderId="43" applyNumberForma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33" fillId="4" borderId="44" applyNumberFormat="0" applyFont="0" applyAlignment="0" applyProtection="0"/>
    <xf numFmtId="0" fontId="59" fillId="18" borderId="44" applyNumberFormat="0" applyAlignment="0" applyProtection="0"/>
    <xf numFmtId="0" fontId="9" fillId="18" borderId="44" applyNumberFormat="0" applyAlignment="0" applyProtection="0"/>
    <xf numFmtId="0" fontId="44" fillId="46" borderId="45" applyNumberFormat="0" applyAlignment="0" applyProtection="0"/>
    <xf numFmtId="44" fontId="9" fillId="0" borderId="0" applyFont="0" applyFill="0" applyBorder="0" applyAlignment="0" applyProtection="0"/>
    <xf numFmtId="0" fontId="3" fillId="0" borderId="0"/>
    <xf numFmtId="0" fontId="75" fillId="0" borderId="0"/>
    <xf numFmtId="0" fontId="76" fillId="0" borderId="0"/>
    <xf numFmtId="188" fontId="9" fillId="0" borderId="0" applyFill="0" applyBorder="0" applyAlignment="0" applyProtection="0"/>
  </cellStyleXfs>
  <cellXfs count="98">
    <xf numFmtId="0" fontId="0" fillId="0" borderId="0" xfId="0"/>
    <xf numFmtId="0" fontId="67" fillId="0" borderId="0" xfId="2358" applyFont="1" applyAlignment="1">
      <alignment vertical="center"/>
    </xf>
    <xf numFmtId="0" fontId="77" fillId="0" borderId="0" xfId="2358" applyFont="1" applyFill="1" applyAlignment="1">
      <alignment vertical="center"/>
    </xf>
    <xf numFmtId="0" fontId="68" fillId="0" borderId="0" xfId="2358" applyFont="1" applyFill="1" applyBorder="1" applyAlignment="1">
      <alignment vertical="center"/>
    </xf>
    <xf numFmtId="0" fontId="68" fillId="0" borderId="0" xfId="2358" applyFont="1" applyFill="1" applyAlignment="1">
      <alignment vertical="center"/>
    </xf>
    <xf numFmtId="2" fontId="68" fillId="0" borderId="17" xfId="2358" applyNumberFormat="1" applyFont="1" applyFill="1" applyBorder="1" applyAlignment="1">
      <alignment horizontal="center" vertical="center"/>
    </xf>
    <xf numFmtId="0" fontId="68" fillId="0" borderId="17" xfId="2358" applyFont="1" applyFill="1" applyBorder="1" applyAlignment="1">
      <alignment horizontal="center" vertical="center"/>
    </xf>
    <xf numFmtId="0" fontId="68" fillId="0" borderId="50" xfId="2358" applyFont="1" applyFill="1" applyBorder="1" applyAlignment="1">
      <alignment horizontal="center" vertical="center"/>
    </xf>
    <xf numFmtId="0" fontId="78" fillId="0" borderId="0" xfId="2358" applyFont="1" applyFill="1" applyAlignment="1">
      <alignment vertical="center"/>
    </xf>
    <xf numFmtId="0" fontId="68" fillId="0" borderId="49" xfId="2358" applyFont="1" applyFill="1" applyBorder="1" applyAlignment="1">
      <alignment vertical="center"/>
    </xf>
    <xf numFmtId="2" fontId="68" fillId="0" borderId="0" xfId="2358" applyNumberFormat="1" applyFont="1" applyFill="1" applyBorder="1" applyAlignment="1">
      <alignment horizontal="center" vertical="center"/>
    </xf>
    <xf numFmtId="2" fontId="68" fillId="0" borderId="52" xfId="2358" applyNumberFormat="1" applyFont="1" applyFill="1" applyBorder="1" applyAlignment="1">
      <alignment horizontal="center" vertical="center"/>
    </xf>
    <xf numFmtId="2" fontId="68" fillId="0" borderId="53" xfId="2358" applyNumberFormat="1" applyFont="1" applyFill="1" applyBorder="1" applyAlignment="1">
      <alignment horizontal="center" vertical="center"/>
    </xf>
    <xf numFmtId="2" fontId="77" fillId="0" borderId="0" xfId="2358" applyNumberFormat="1" applyFont="1" applyFill="1" applyBorder="1" applyAlignment="1">
      <alignment horizontal="center" vertical="center"/>
    </xf>
    <xf numFmtId="2" fontId="68" fillId="0" borderId="50" xfId="2358" applyNumberFormat="1" applyFont="1" applyFill="1" applyBorder="1" applyAlignment="1">
      <alignment horizontal="center" vertical="center"/>
    </xf>
    <xf numFmtId="0" fontId="68" fillId="0" borderId="53" xfId="2358" applyFont="1" applyFill="1" applyBorder="1" applyAlignment="1">
      <alignment horizontal="center" vertical="center"/>
    </xf>
    <xf numFmtId="0" fontId="68" fillId="0" borderId="46" xfId="2358" applyFont="1" applyFill="1" applyBorder="1" applyAlignment="1">
      <alignment vertical="center"/>
    </xf>
    <xf numFmtId="0" fontId="68" fillId="0" borderId="0" xfId="2358" applyFont="1" applyFill="1" applyBorder="1" applyAlignment="1">
      <alignment horizontal="center" vertical="center"/>
    </xf>
    <xf numFmtId="0" fontId="77" fillId="0" borderId="0" xfId="2358" applyFont="1" applyFill="1" applyBorder="1" applyAlignment="1">
      <alignment vertical="center"/>
    </xf>
    <xf numFmtId="0" fontId="68" fillId="0" borderId="49" xfId="2358" applyFont="1" applyFill="1" applyBorder="1" applyAlignment="1">
      <alignment horizontal="center" vertical="center" wrapText="1"/>
    </xf>
    <xf numFmtId="0" fontId="68" fillId="0" borderId="52" xfId="2358" applyFont="1" applyFill="1" applyBorder="1" applyAlignment="1">
      <alignment horizontal="center" vertical="center"/>
    </xf>
    <xf numFmtId="0" fontId="2" fillId="0" borderId="0" xfId="2358" applyFont="1" applyAlignment="1">
      <alignment vertical="center"/>
    </xf>
    <xf numFmtId="0" fontId="2" fillId="0" borderId="0" xfId="2358" applyFont="1" applyFill="1" applyAlignment="1">
      <alignment vertical="center"/>
    </xf>
    <xf numFmtId="0" fontId="2" fillId="0" borderId="48" xfId="2358" applyFont="1" applyBorder="1" applyAlignment="1">
      <alignment horizontal="center" vertical="center"/>
    </xf>
    <xf numFmtId="0" fontId="2" fillId="0" borderId="48" xfId="2358" applyFont="1" applyBorder="1" applyAlignment="1">
      <alignment horizontal="center" vertical="center" wrapText="1"/>
    </xf>
    <xf numFmtId="0" fontId="2" fillId="53" borderId="48" xfId="2358" applyFont="1" applyFill="1" applyBorder="1" applyAlignment="1">
      <alignment horizontal="center" vertical="center"/>
    </xf>
    <xf numFmtId="0" fontId="68" fillId="0" borderId="0" xfId="0" applyFont="1" applyFill="1" applyBorder="1" applyAlignment="1">
      <alignment vertical="center"/>
    </xf>
    <xf numFmtId="1" fontId="68" fillId="0" borderId="0" xfId="0" applyNumberFormat="1" applyFont="1" applyFill="1" applyBorder="1" applyAlignment="1">
      <alignment horizontal="center" vertical="center"/>
    </xf>
    <xf numFmtId="2" fontId="68" fillId="0" borderId="0" xfId="0" applyNumberFormat="1" applyFont="1" applyFill="1" applyBorder="1" applyAlignment="1">
      <alignment horizontal="center" vertical="center"/>
    </xf>
    <xf numFmtId="0" fontId="68" fillId="0" borderId="49" xfId="0" applyFont="1" applyFill="1" applyBorder="1" applyAlignment="1">
      <alignment horizontal="center" vertical="center"/>
    </xf>
    <xf numFmtId="2" fontId="68" fillId="0" borderId="17" xfId="0" applyNumberFormat="1" applyFont="1" applyFill="1" applyBorder="1" applyAlignment="1">
      <alignment horizontal="center" vertical="center"/>
    </xf>
    <xf numFmtId="0" fontId="68" fillId="0" borderId="50" xfId="0" applyFont="1" applyBorder="1" applyAlignment="1">
      <alignment horizontal="center" vertical="center"/>
    </xf>
    <xf numFmtId="0" fontId="68" fillId="0" borderId="0" xfId="2358" applyFont="1" applyFill="1"/>
    <xf numFmtId="0" fontId="68" fillId="0" borderId="0" xfId="2358" applyFont="1" applyFill="1" applyBorder="1" applyAlignment="1">
      <alignment vertical="center" wrapText="1"/>
    </xf>
    <xf numFmtId="0" fontId="68" fillId="0" borderId="0" xfId="2358" applyFont="1" applyFill="1" applyBorder="1" applyAlignment="1">
      <alignment horizontal="center" vertical="center" wrapText="1"/>
    </xf>
    <xf numFmtId="0" fontId="68" fillId="0" borderId="51" xfId="0" applyFont="1" applyFill="1" applyBorder="1" applyAlignment="1">
      <alignment horizontal="center" vertical="center"/>
    </xf>
    <xf numFmtId="0" fontId="68" fillId="0" borderId="46" xfId="0" applyFont="1" applyBorder="1" applyAlignment="1">
      <alignment horizontal="center" vertical="center"/>
    </xf>
    <xf numFmtId="0" fontId="68" fillId="0" borderId="46" xfId="2358" applyFont="1" applyFill="1" applyBorder="1" applyAlignment="1">
      <alignment horizontal="center" vertical="center"/>
    </xf>
    <xf numFmtId="2" fontId="68" fillId="0" borderId="46" xfId="2358" applyNumberFormat="1" applyFont="1" applyFill="1" applyBorder="1" applyAlignment="1">
      <alignment horizontal="center" vertical="center"/>
    </xf>
    <xf numFmtId="0" fontId="68" fillId="0" borderId="0" xfId="2358" applyFont="1" applyFill="1" applyBorder="1" applyAlignment="1">
      <alignment horizontal="left" vertical="center"/>
    </xf>
    <xf numFmtId="0" fontId="68" fillId="0" borderId="57" xfId="2358" applyFont="1" applyFill="1" applyBorder="1" applyAlignment="1">
      <alignment vertical="center"/>
    </xf>
    <xf numFmtId="0" fontId="81" fillId="0" borderId="58" xfId="2358" applyFont="1" applyFill="1" applyBorder="1" applyAlignment="1">
      <alignment vertical="center"/>
    </xf>
    <xf numFmtId="0" fontId="68" fillId="0" borderId="49" xfId="2358" applyFont="1" applyFill="1" applyBorder="1" applyAlignment="1">
      <alignment horizontal="center" vertical="center" wrapText="1"/>
    </xf>
    <xf numFmtId="2" fontId="78" fillId="53" borderId="50" xfId="0" applyNumberFormat="1" applyFont="1" applyFill="1" applyBorder="1" applyAlignment="1">
      <alignment horizontal="center" vertical="center"/>
    </xf>
    <xf numFmtId="0" fontId="68" fillId="0" borderId="49" xfId="2358" applyFont="1" applyFill="1" applyBorder="1" applyAlignment="1">
      <alignment horizontal="center" vertical="center" wrapText="1"/>
    </xf>
    <xf numFmtId="17" fontId="1" fillId="0" borderId="0" xfId="2358" quotePrefix="1" applyNumberFormat="1" applyFont="1" applyAlignment="1">
      <alignment vertical="center"/>
    </xf>
    <xf numFmtId="0" fontId="3" fillId="0" borderId="0" xfId="2358" applyAlignment="1">
      <alignment vertical="center"/>
    </xf>
    <xf numFmtId="0" fontId="77" fillId="0" borderId="0" xfId="2358" applyFont="1" applyBorder="1" applyAlignment="1">
      <alignment horizontal="center" vertical="center"/>
    </xf>
    <xf numFmtId="0" fontId="68" fillId="0" borderId="0" xfId="2358" applyFont="1" applyAlignment="1">
      <alignment vertical="center"/>
    </xf>
    <xf numFmtId="0" fontId="68" fillId="0" borderId="53" xfId="2358" applyFont="1" applyFill="1" applyBorder="1" applyAlignment="1">
      <alignment horizontal="center" vertical="center" wrapText="1"/>
    </xf>
    <xf numFmtId="0" fontId="77" fillId="0" borderId="0" xfId="2358" applyFont="1" applyAlignment="1">
      <alignment vertical="center"/>
    </xf>
    <xf numFmtId="0" fontId="68" fillId="0" borderId="49" xfId="2358" applyFont="1" applyBorder="1" applyAlignment="1">
      <alignment horizontal="center" vertical="center"/>
    </xf>
    <xf numFmtId="0" fontId="68" fillId="0" borderId="17" xfId="2358" applyFont="1" applyBorder="1" applyAlignment="1">
      <alignment vertical="center"/>
    </xf>
    <xf numFmtId="2" fontId="68" fillId="0" borderId="17" xfId="2358" applyNumberFormat="1" applyFont="1" applyBorder="1" applyAlignment="1">
      <alignment horizontal="center" vertical="center"/>
    </xf>
    <xf numFmtId="2" fontId="68" fillId="0" borderId="52" xfId="2358" applyNumberFormat="1" applyFont="1" applyBorder="1" applyAlignment="1">
      <alignment horizontal="center" vertical="center"/>
    </xf>
    <xf numFmtId="2" fontId="68" fillId="0" borderId="49" xfId="2358" applyNumberFormat="1" applyFont="1" applyFill="1" applyBorder="1" applyAlignment="1">
      <alignment horizontal="center" vertical="center"/>
    </xf>
    <xf numFmtId="0" fontId="68" fillId="0" borderId="50" xfId="2358" applyFont="1" applyBorder="1" applyAlignment="1">
      <alignment horizontal="center" vertical="center"/>
    </xf>
    <xf numFmtId="2" fontId="78" fillId="53" borderId="50" xfId="2358" applyNumberFormat="1" applyFont="1" applyFill="1" applyBorder="1" applyAlignment="1">
      <alignment horizontal="center" vertical="center"/>
    </xf>
    <xf numFmtId="0" fontId="68" fillId="0" borderId="59" xfId="2358" applyFont="1" applyFill="1" applyBorder="1" applyAlignment="1">
      <alignment horizontal="center" vertical="center" wrapText="1"/>
    </xf>
    <xf numFmtId="2" fontId="78" fillId="0" borderId="54" xfId="2358" applyNumberFormat="1" applyFont="1" applyFill="1" applyBorder="1" applyAlignment="1">
      <alignment horizontal="center" vertical="center"/>
    </xf>
    <xf numFmtId="0" fontId="1" fillId="0" borderId="0" xfId="2358" applyFont="1" applyAlignment="1">
      <alignment vertical="center"/>
    </xf>
    <xf numFmtId="0" fontId="68" fillId="0" borderId="53" xfId="2358" applyFont="1" applyBorder="1" applyAlignment="1">
      <alignment horizontal="center" vertical="center"/>
    </xf>
    <xf numFmtId="0" fontId="68" fillId="0" borderId="59" xfId="2358" applyFont="1" applyBorder="1" applyAlignment="1">
      <alignment horizontal="center" vertical="center"/>
    </xf>
    <xf numFmtId="0" fontId="68" fillId="0" borderId="17" xfId="2358" applyFont="1" applyBorder="1" applyAlignment="1">
      <alignment horizontal="center" vertical="center"/>
    </xf>
    <xf numFmtId="0" fontId="68" fillId="0" borderId="60" xfId="2358" applyFont="1" applyBorder="1" applyAlignment="1">
      <alignment vertical="center"/>
    </xf>
    <xf numFmtId="0" fontId="68" fillId="0" borderId="57" xfId="2358" applyFont="1" applyBorder="1" applyAlignment="1">
      <alignment vertical="center"/>
    </xf>
    <xf numFmtId="2" fontId="68" fillId="0" borderId="50" xfId="2358" applyNumberFormat="1" applyFont="1" applyBorder="1" applyAlignment="1">
      <alignment horizontal="center" vertical="center"/>
    </xf>
    <xf numFmtId="2" fontId="68" fillId="0" borderId="49" xfId="2358" applyNumberFormat="1" applyFont="1" applyBorder="1" applyAlignment="1">
      <alignment horizontal="center" vertical="center"/>
    </xf>
    <xf numFmtId="0" fontId="81" fillId="0" borderId="61" xfId="2358" applyFont="1" applyFill="1" applyBorder="1" applyAlignment="1">
      <alignment vertical="center"/>
    </xf>
    <xf numFmtId="0" fontId="81" fillId="0" borderId="62" xfId="2358" applyFont="1" applyFill="1" applyBorder="1" applyAlignment="1">
      <alignment vertical="center"/>
    </xf>
    <xf numFmtId="0" fontId="81" fillId="0" borderId="63" xfId="2358" applyFont="1" applyFill="1" applyBorder="1" applyAlignment="1">
      <alignment vertical="center"/>
    </xf>
    <xf numFmtId="0" fontId="1" fillId="0" borderId="0" xfId="2358" applyFont="1" applyFill="1" applyAlignment="1">
      <alignment vertical="center"/>
    </xf>
    <xf numFmtId="0" fontId="68" fillId="0" borderId="17" xfId="2358" applyFont="1" applyFill="1" applyBorder="1" applyAlignment="1">
      <alignment horizontal="left" vertical="center"/>
    </xf>
    <xf numFmtId="0" fontId="68" fillId="0" borderId="17" xfId="0" applyFont="1" applyFill="1" applyBorder="1" applyAlignment="1">
      <alignment horizontal="left" vertical="center"/>
    </xf>
    <xf numFmtId="0" fontId="68" fillId="0" borderId="50" xfId="2358" applyFont="1" applyFill="1" applyBorder="1" applyAlignment="1">
      <alignment horizontal="left" vertical="center" wrapText="1"/>
    </xf>
    <xf numFmtId="0" fontId="68" fillId="0" borderId="50" xfId="2358" applyFont="1" applyFill="1" applyBorder="1" applyAlignment="1">
      <alignment horizontal="center" vertical="center" wrapText="1"/>
    </xf>
    <xf numFmtId="0" fontId="68" fillId="0" borderId="52" xfId="2358" applyFont="1" applyFill="1" applyBorder="1" applyAlignment="1">
      <alignment horizontal="left" vertical="center" wrapText="1"/>
    </xf>
    <xf numFmtId="0" fontId="68" fillId="0" borderId="52" xfId="2358" applyFont="1" applyFill="1" applyBorder="1" applyAlignment="1">
      <alignment horizontal="center" vertical="center" wrapText="1"/>
    </xf>
    <xf numFmtId="2" fontId="78" fillId="53" borderId="52" xfId="0" applyNumberFormat="1" applyFont="1" applyFill="1" applyBorder="1" applyAlignment="1">
      <alignment horizontal="center" vertical="center"/>
    </xf>
    <xf numFmtId="0" fontId="2" fillId="0" borderId="0" xfId="2358" applyFont="1" applyBorder="1" applyAlignment="1">
      <alignment horizontal="center" vertical="center"/>
    </xf>
    <xf numFmtId="0" fontId="2" fillId="0" borderId="0" xfId="2358" applyFont="1" applyBorder="1" applyAlignment="1">
      <alignment vertical="center"/>
    </xf>
    <xf numFmtId="0" fontId="1" fillId="0" borderId="52" xfId="2358" applyFont="1" applyBorder="1" applyAlignment="1">
      <alignment horizontal="center" vertical="center"/>
    </xf>
    <xf numFmtId="2" fontId="2" fillId="0" borderId="52" xfId="2358" applyNumberFormat="1" applyFont="1" applyBorder="1" applyAlignment="1">
      <alignment horizontal="center" vertical="center"/>
    </xf>
    <xf numFmtId="2" fontId="2" fillId="0" borderId="0" xfId="2358" applyNumberFormat="1" applyFont="1" applyFill="1" applyAlignment="1">
      <alignment horizontal="center" vertical="center"/>
    </xf>
    <xf numFmtId="0" fontId="68" fillId="0" borderId="48" xfId="2358" applyFont="1" applyFill="1" applyBorder="1" applyAlignment="1">
      <alignment horizontal="center" vertical="center"/>
    </xf>
    <xf numFmtId="0" fontId="1" fillId="0" borderId="55" xfId="2358" applyFont="1" applyBorder="1" applyAlignment="1">
      <alignment horizontal="center" vertical="center"/>
    </xf>
    <xf numFmtId="0" fontId="1" fillId="0" borderId="56" xfId="2358" applyFont="1" applyBorder="1" applyAlignment="1">
      <alignment horizontal="center" vertical="center"/>
    </xf>
    <xf numFmtId="0" fontId="68" fillId="0" borderId="52" xfId="2358" applyFont="1" applyBorder="1" applyAlignment="1">
      <alignment horizontal="center" vertical="center"/>
    </xf>
    <xf numFmtId="0" fontId="68" fillId="0" borderId="49" xfId="2358" applyFont="1" applyBorder="1" applyAlignment="1">
      <alignment horizontal="center" vertical="center"/>
    </xf>
    <xf numFmtId="0" fontId="68" fillId="0" borderId="53" xfId="0" applyFont="1" applyFill="1" applyBorder="1" applyAlignment="1">
      <alignment horizontal="center" vertical="center"/>
    </xf>
    <xf numFmtId="0" fontId="68" fillId="0" borderId="59" xfId="0" applyFont="1" applyFill="1" applyBorder="1" applyAlignment="1">
      <alignment horizontal="center" vertical="center"/>
    </xf>
    <xf numFmtId="0" fontId="68" fillId="0" borderId="53" xfId="2358" applyFont="1" applyFill="1" applyBorder="1" applyAlignment="1">
      <alignment horizontal="center" vertical="center" wrapText="1"/>
    </xf>
    <xf numFmtId="0" fontId="68" fillId="0" borderId="59" xfId="2358" applyFont="1" applyFill="1" applyBorder="1" applyAlignment="1">
      <alignment horizontal="center" vertical="center" wrapText="1"/>
    </xf>
    <xf numFmtId="0" fontId="68" fillId="0" borderId="52" xfId="2358" applyFont="1" applyFill="1" applyBorder="1" applyAlignment="1">
      <alignment horizontal="center" vertical="center" wrapText="1"/>
    </xf>
    <xf numFmtId="0" fontId="67" fillId="52" borderId="0" xfId="0" applyFont="1" applyFill="1" applyBorder="1" applyAlignment="1" applyProtection="1">
      <alignment horizontal="center" vertical="center"/>
    </xf>
    <xf numFmtId="0" fontId="67" fillId="0" borderId="48" xfId="2358" applyFont="1" applyBorder="1" applyAlignment="1">
      <alignment horizontal="center" vertical="center"/>
    </xf>
    <xf numFmtId="0" fontId="68" fillId="0" borderId="48" xfId="2358" applyFont="1" applyFill="1" applyBorder="1" applyAlignment="1">
      <alignment horizontal="center" vertical="center" wrapText="1"/>
    </xf>
    <xf numFmtId="0" fontId="68" fillId="0" borderId="49" xfId="2358" applyFont="1" applyFill="1" applyBorder="1" applyAlignment="1">
      <alignment horizontal="center" vertical="center" wrapText="1"/>
    </xf>
  </cellXfs>
  <cellStyles count="2362">
    <cellStyle name="_1  Academia de Policia Memoria" xfId="1057"/>
    <cellStyle name="_1  Academia de Policia Memoria_Administração  LIDERTEX" xfId="1058"/>
    <cellStyle name="_1  Academia de Policia Memoria_Administração  LIDERTEX_ITABERAI - FACULDADE UEG Orça+Cron ATUALIZAÇÃO JUNHO 2013" xfId="1059"/>
    <cellStyle name="_1  Academia de Policia Memoria_Galpão  LIDERTEX memória" xfId="1060"/>
    <cellStyle name="_1  Academia de Policia Memoria_Galpão  LIDERTEX memória_ITABERAI - FACULDADE UEG Orça+Cron ATUALIZAÇÃO JUNHO 2013" xfId="1061"/>
    <cellStyle name="_1  Academia de Policia Memoria_Guarita LIDERTEX" xfId="1062"/>
    <cellStyle name="_1  Academia de Policia Memoria_Guarita LIDERTEX_ITABERAI - FACULDADE UEG Orça+Cron ATUALIZAÇÃO JUNHO 2013" xfId="1063"/>
    <cellStyle name="_1  Academia de Policia Memoria_ITABERAI - FACULDADE UEG Orça+Cron ATUALIZAÇÃO JUNHO 2013" xfId="1064"/>
    <cellStyle name="_1  Academia de Policia Memoria_LIDERTEX - ORÇAMENTO E CRONOGRAMA" xfId="1065"/>
    <cellStyle name="_1  Academia de Policia Memoria_PQ TECNOLÓGICO_ADITIVO N.01_ENGEBRAS_(Comentado pela Engª Mirtes)" xfId="1066"/>
    <cellStyle name="_1  Academia de Policia Memoria_Refeitório  LIDERTEX" xfId="1067"/>
    <cellStyle name="_1  Academia de Policia Memoria_Refeitório  LIDERTEX_ITABERAI - FACULDADE UEG Orça+Cron ATUALIZAÇÃO JUNHO 2013" xfId="1068"/>
    <cellStyle name="_Flex Memoria" xfId="1069"/>
    <cellStyle name="_Flex Memoria_Administração  LIDERTEX" xfId="1070"/>
    <cellStyle name="_Flex Memoria_Administração  LIDERTEX_ITABERAI - FACULDADE UEG Orça+Cron ATUALIZAÇÃO JUNHO 2013" xfId="1071"/>
    <cellStyle name="_Flex Memoria_Galpão  LIDERTEX memória" xfId="1072"/>
    <cellStyle name="_Flex Memoria_Galpão  LIDERTEX memória_ITABERAI - FACULDADE UEG Orça+Cron ATUALIZAÇÃO JUNHO 2013" xfId="1073"/>
    <cellStyle name="_Flex Memoria_Guarita LIDERTEX" xfId="1074"/>
    <cellStyle name="_Flex Memoria_Guarita LIDERTEX_ITABERAI - FACULDADE UEG Orça+Cron ATUALIZAÇÃO JUNHO 2013" xfId="1075"/>
    <cellStyle name="_Flex Memoria_ITABERAI - FACULDADE UEG Orça+Cron ATUALIZAÇÃO JUNHO 2013" xfId="1076"/>
    <cellStyle name="_Flex Memoria_LIDERTEX - ORÇAMENTO E CRONOGRAMA" xfId="1077"/>
    <cellStyle name="_Flex Memoria_PQ TECNOLÓGICO_ADITIVO N.01_ENGEBRAS_(Comentado pela Engª Mirtes)" xfId="1078"/>
    <cellStyle name="_Flex Memoria_Refeitório  LIDERTEX" xfId="1079"/>
    <cellStyle name="_Flex Memoria_Refeitório  LIDERTEX_ITABERAI - FACULDADE UEG Orça+Cron ATUALIZAÇÃO JUNHO 2013" xfId="1080"/>
    <cellStyle name="_Hotel Canoas" xfId="1081"/>
    <cellStyle name="_Planilha para levantamento de alvenaria" xfId="1082"/>
    <cellStyle name="_Planilha para levantamento de revestimento" xfId="1083"/>
    <cellStyle name="_SENAC Caldas Novas Memoria" xfId="1084"/>
    <cellStyle name="20% - Accent1" xfId="1085"/>
    <cellStyle name="20% - Accent2" xfId="1086"/>
    <cellStyle name="20% - Accent3" xfId="1087"/>
    <cellStyle name="20% - Accent4" xfId="1088"/>
    <cellStyle name="20% - Accent5" xfId="1089"/>
    <cellStyle name="20% - Accent6" xfId="1090"/>
    <cellStyle name="20% - Ênfase1" xfId="1" builtinId="30" customBuiltin="1"/>
    <cellStyle name="20% - Ênfase1 10" xfId="77"/>
    <cellStyle name="20% - Ênfase1 2" xfId="78"/>
    <cellStyle name="20% - Ênfase1 2 10" xfId="79"/>
    <cellStyle name="20% - Ênfase1 2 11" xfId="80"/>
    <cellStyle name="20% - Ênfase1 2 2" xfId="81"/>
    <cellStyle name="20% - Ênfase1 2 2 2" xfId="82"/>
    <cellStyle name="20% - Ênfase1 2 2 3" xfId="83"/>
    <cellStyle name="20% - Ênfase1 2 3" xfId="84"/>
    <cellStyle name="20% - Ênfase1 2 4" xfId="85"/>
    <cellStyle name="20% - Ênfase1 2 5" xfId="86"/>
    <cellStyle name="20% - Ênfase1 2 6" xfId="87"/>
    <cellStyle name="20% - Ênfase1 2 7" xfId="88"/>
    <cellStyle name="20% - Ênfase1 2 8" xfId="89"/>
    <cellStyle name="20% - Ênfase1 2 9" xfId="90"/>
    <cellStyle name="20% - Ênfase1 3" xfId="91"/>
    <cellStyle name="20% - Ênfase1 4" xfId="92"/>
    <cellStyle name="20% - Ênfase1 5" xfId="93"/>
    <cellStyle name="20% - Ênfase1 6" xfId="94"/>
    <cellStyle name="20% - Ênfase1 7" xfId="95"/>
    <cellStyle name="20% - Ênfase1 8" xfId="96"/>
    <cellStyle name="20% - Ênfase1 9" xfId="97"/>
    <cellStyle name="20% - Ênfase2" xfId="2" builtinId="34" customBuiltin="1"/>
    <cellStyle name="20% - Ênfase2 10" xfId="98"/>
    <cellStyle name="20% - Ênfase2 2" xfId="99"/>
    <cellStyle name="20% - Ênfase2 2 10" xfId="100"/>
    <cellStyle name="20% - Ênfase2 2 11" xfId="101"/>
    <cellStyle name="20% - Ênfase2 2 2" xfId="102"/>
    <cellStyle name="20% - Ênfase2 2 2 2" xfId="103"/>
    <cellStyle name="20% - Ênfase2 2 2 3" xfId="104"/>
    <cellStyle name="20% - Ênfase2 2 3" xfId="105"/>
    <cellStyle name="20% - Ênfase2 2 4" xfId="106"/>
    <cellStyle name="20% - Ênfase2 2 5" xfId="107"/>
    <cellStyle name="20% - Ênfase2 2 6" xfId="108"/>
    <cellStyle name="20% - Ênfase2 2 7" xfId="109"/>
    <cellStyle name="20% - Ênfase2 2 8" xfId="110"/>
    <cellStyle name="20% - Ênfase2 2 9" xfId="111"/>
    <cellStyle name="20% - Ênfase2 3" xfId="112"/>
    <cellStyle name="20% - Ênfase2 4" xfId="113"/>
    <cellStyle name="20% - Ênfase2 5" xfId="114"/>
    <cellStyle name="20% - Ênfase2 6" xfId="115"/>
    <cellStyle name="20% - Ênfase2 7" xfId="116"/>
    <cellStyle name="20% - Ênfase2 8" xfId="117"/>
    <cellStyle name="20% - Ênfase2 9" xfId="118"/>
    <cellStyle name="20% - Ênfase3" xfId="3" builtinId="38" customBuiltin="1"/>
    <cellStyle name="20% - Ênfase3 10" xfId="119"/>
    <cellStyle name="20% - Ênfase3 2" xfId="120"/>
    <cellStyle name="20% - Ênfase3 2 10" xfId="121"/>
    <cellStyle name="20% - Ênfase3 2 11" xfId="122"/>
    <cellStyle name="20% - Ênfase3 2 2" xfId="123"/>
    <cellStyle name="20% - Ênfase3 2 2 2" xfId="124"/>
    <cellStyle name="20% - Ênfase3 2 2 3" xfId="125"/>
    <cellStyle name="20% - Ênfase3 2 3" xfId="126"/>
    <cellStyle name="20% - Ênfase3 2 4" xfId="127"/>
    <cellStyle name="20% - Ênfase3 2 5" xfId="128"/>
    <cellStyle name="20% - Ênfase3 2 6" xfId="129"/>
    <cellStyle name="20% - Ênfase3 2 7" xfId="130"/>
    <cellStyle name="20% - Ênfase3 2 8" xfId="131"/>
    <cellStyle name="20% - Ênfase3 2 9" xfId="132"/>
    <cellStyle name="20% - Ênfase3 3" xfId="133"/>
    <cellStyle name="20% - Ênfase3 4" xfId="134"/>
    <cellStyle name="20% - Ênfase3 5" xfId="135"/>
    <cellStyle name="20% - Ênfase3 6" xfId="136"/>
    <cellStyle name="20% - Ênfase3 7" xfId="137"/>
    <cellStyle name="20% - Ênfase3 8" xfId="138"/>
    <cellStyle name="20% - Ênfase3 9" xfId="139"/>
    <cellStyle name="20% - Ênfase4" xfId="4" builtinId="42" customBuiltin="1"/>
    <cellStyle name="20% - Ênfase4 10" xfId="140"/>
    <cellStyle name="20% - Ênfase4 2" xfId="141"/>
    <cellStyle name="20% - Ênfase4 2 10" xfId="142"/>
    <cellStyle name="20% - Ênfase4 2 11" xfId="143"/>
    <cellStyle name="20% - Ênfase4 2 2" xfId="144"/>
    <cellStyle name="20% - Ênfase4 2 2 2" xfId="145"/>
    <cellStyle name="20% - Ênfase4 2 2 3" xfId="146"/>
    <cellStyle name="20% - Ênfase4 2 3" xfId="147"/>
    <cellStyle name="20% - Ênfase4 2 4" xfId="148"/>
    <cellStyle name="20% - Ênfase4 2 5" xfId="149"/>
    <cellStyle name="20% - Ênfase4 2 6" xfId="150"/>
    <cellStyle name="20% - Ênfase4 2 7" xfId="151"/>
    <cellStyle name="20% - Ênfase4 2 8" xfId="152"/>
    <cellStyle name="20% - Ênfase4 2 9" xfId="153"/>
    <cellStyle name="20% - Ênfase4 3" xfId="154"/>
    <cellStyle name="20% - Ênfase4 4" xfId="155"/>
    <cellStyle name="20% - Ênfase4 5" xfId="156"/>
    <cellStyle name="20% - Ênfase4 6" xfId="157"/>
    <cellStyle name="20% - Ênfase4 7" xfId="158"/>
    <cellStyle name="20% - Ênfase4 8" xfId="159"/>
    <cellStyle name="20% - Ênfase4 9" xfId="160"/>
    <cellStyle name="20% - Ênfase5" xfId="5" builtinId="46" customBuiltin="1"/>
    <cellStyle name="20% - Ênfase5 10" xfId="161"/>
    <cellStyle name="20% - Ênfase5 2" xfId="162"/>
    <cellStyle name="20% - Ênfase5 2 10" xfId="163"/>
    <cellStyle name="20% - Ênfase5 2 11" xfId="164"/>
    <cellStyle name="20% - Ênfase5 2 2" xfId="165"/>
    <cellStyle name="20% - Ênfase5 2 2 2" xfId="166"/>
    <cellStyle name="20% - Ênfase5 2 2 3" xfId="167"/>
    <cellStyle name="20% - Ênfase5 2 3" xfId="168"/>
    <cellStyle name="20% - Ênfase5 2 4" xfId="169"/>
    <cellStyle name="20% - Ênfase5 2 5" xfId="170"/>
    <cellStyle name="20% - Ênfase5 2 6" xfId="171"/>
    <cellStyle name="20% - Ênfase5 2 7" xfId="172"/>
    <cellStyle name="20% - Ênfase5 2 8" xfId="173"/>
    <cellStyle name="20% - Ênfase5 2 9" xfId="174"/>
    <cellStyle name="20% - Ênfase5 3" xfId="175"/>
    <cellStyle name="20% - Ênfase5 4" xfId="176"/>
    <cellStyle name="20% - Ênfase5 5" xfId="177"/>
    <cellStyle name="20% - Ênfase5 6" xfId="178"/>
    <cellStyle name="20% - Ênfase5 7" xfId="179"/>
    <cellStyle name="20% - Ênfase5 8" xfId="180"/>
    <cellStyle name="20% - Ênfase5 9" xfId="181"/>
    <cellStyle name="20% - Ênfase6" xfId="6" builtinId="50" customBuiltin="1"/>
    <cellStyle name="20% - Ênfase6 10" xfId="182"/>
    <cellStyle name="20% - Ênfase6 2" xfId="183"/>
    <cellStyle name="20% - Ênfase6 2 10" xfId="184"/>
    <cellStyle name="20% - Ênfase6 2 11" xfId="185"/>
    <cellStyle name="20% - Ênfase6 2 2" xfId="186"/>
    <cellStyle name="20% - Ênfase6 2 2 2" xfId="187"/>
    <cellStyle name="20% - Ênfase6 2 2 3" xfId="188"/>
    <cellStyle name="20% - Ênfase6 2 3" xfId="189"/>
    <cellStyle name="20% - Ênfase6 2 4" xfId="190"/>
    <cellStyle name="20% - Ênfase6 2 5" xfId="191"/>
    <cellStyle name="20% - Ênfase6 2 6" xfId="192"/>
    <cellStyle name="20% - Ênfase6 2 7" xfId="193"/>
    <cellStyle name="20% - Ênfase6 2 8" xfId="194"/>
    <cellStyle name="20% - Ênfase6 2 9" xfId="195"/>
    <cellStyle name="20% - Ênfase6 3" xfId="196"/>
    <cellStyle name="20% - Ênfase6 4" xfId="197"/>
    <cellStyle name="20% - Ênfase6 5" xfId="198"/>
    <cellStyle name="20% - Ênfase6 6" xfId="199"/>
    <cellStyle name="20% - Ênfase6 7" xfId="200"/>
    <cellStyle name="20% - Ênfase6 8" xfId="201"/>
    <cellStyle name="20% - Ênfase6 9" xfId="202"/>
    <cellStyle name="40% - Accent1" xfId="1091"/>
    <cellStyle name="40% - Accent2" xfId="1092"/>
    <cellStyle name="40% - Accent3" xfId="1093"/>
    <cellStyle name="40% - Accent4" xfId="1094"/>
    <cellStyle name="40% - Accent5" xfId="1095"/>
    <cellStyle name="40% - Accent6" xfId="1096"/>
    <cellStyle name="40% - Ênfase1" xfId="7" builtinId="31" customBuiltin="1"/>
    <cellStyle name="40% - Ênfase1 10" xfId="203"/>
    <cellStyle name="40% - Ênfase1 2" xfId="204"/>
    <cellStyle name="40% - Ênfase1 2 10" xfId="205"/>
    <cellStyle name="40% - Ênfase1 2 11" xfId="206"/>
    <cellStyle name="40% - Ênfase1 2 2" xfId="207"/>
    <cellStyle name="40% - Ênfase1 2 2 2" xfId="208"/>
    <cellStyle name="40% - Ênfase1 2 2 3" xfId="209"/>
    <cellStyle name="40% - Ênfase1 2 3" xfId="210"/>
    <cellStyle name="40% - Ênfase1 2 4" xfId="211"/>
    <cellStyle name="40% - Ênfase1 2 5" xfId="212"/>
    <cellStyle name="40% - Ênfase1 2 6" xfId="213"/>
    <cellStyle name="40% - Ênfase1 2 7" xfId="214"/>
    <cellStyle name="40% - Ênfase1 2 8" xfId="215"/>
    <cellStyle name="40% - Ênfase1 2 9" xfId="216"/>
    <cellStyle name="40% - Ênfase1 3" xfId="217"/>
    <cellStyle name="40% - Ênfase1 4" xfId="218"/>
    <cellStyle name="40% - Ênfase1 5" xfId="219"/>
    <cellStyle name="40% - Ênfase1 6" xfId="220"/>
    <cellStyle name="40% - Ênfase1 7" xfId="221"/>
    <cellStyle name="40% - Ênfase1 8" xfId="222"/>
    <cellStyle name="40% - Ênfase1 9" xfId="223"/>
    <cellStyle name="40% - Ênfase2" xfId="8" builtinId="35" customBuiltin="1"/>
    <cellStyle name="40% - Ênfase2 10" xfId="224"/>
    <cellStyle name="40% - Ênfase2 2" xfId="225"/>
    <cellStyle name="40% - Ênfase2 2 10" xfId="226"/>
    <cellStyle name="40% - Ênfase2 2 11" xfId="227"/>
    <cellStyle name="40% - Ênfase2 2 2" xfId="228"/>
    <cellStyle name="40% - Ênfase2 2 2 2" xfId="229"/>
    <cellStyle name="40% - Ênfase2 2 2 3" xfId="230"/>
    <cellStyle name="40% - Ênfase2 2 3" xfId="231"/>
    <cellStyle name="40% - Ênfase2 2 4" xfId="232"/>
    <cellStyle name="40% - Ênfase2 2 5" xfId="233"/>
    <cellStyle name="40% - Ênfase2 2 6" xfId="234"/>
    <cellStyle name="40% - Ênfase2 2 7" xfId="235"/>
    <cellStyle name="40% - Ênfase2 2 8" xfId="236"/>
    <cellStyle name="40% - Ênfase2 2 9" xfId="237"/>
    <cellStyle name="40% - Ênfase2 3" xfId="238"/>
    <cellStyle name="40% - Ênfase2 4" xfId="239"/>
    <cellStyle name="40% - Ênfase2 5" xfId="240"/>
    <cellStyle name="40% - Ênfase2 6" xfId="241"/>
    <cellStyle name="40% - Ênfase2 7" xfId="242"/>
    <cellStyle name="40% - Ênfase2 8" xfId="243"/>
    <cellStyle name="40% - Ênfase2 9" xfId="244"/>
    <cellStyle name="40% - Ênfase3" xfId="9" builtinId="39" customBuiltin="1"/>
    <cellStyle name="40% - Ênfase3 10" xfId="245"/>
    <cellStyle name="40% - Ênfase3 2" xfId="246"/>
    <cellStyle name="40% - Ênfase3 2 10" xfId="247"/>
    <cellStyle name="40% - Ênfase3 2 11" xfId="248"/>
    <cellStyle name="40% - Ênfase3 2 2" xfId="249"/>
    <cellStyle name="40% - Ênfase3 2 2 2" xfId="250"/>
    <cellStyle name="40% - Ênfase3 2 2 3" xfId="251"/>
    <cellStyle name="40% - Ênfase3 2 3" xfId="252"/>
    <cellStyle name="40% - Ênfase3 2 4" xfId="253"/>
    <cellStyle name="40% - Ênfase3 2 5" xfId="254"/>
    <cellStyle name="40% - Ênfase3 2 6" xfId="255"/>
    <cellStyle name="40% - Ênfase3 2 7" xfId="256"/>
    <cellStyle name="40% - Ênfase3 2 8" xfId="257"/>
    <cellStyle name="40% - Ênfase3 2 9" xfId="258"/>
    <cellStyle name="40% - Ênfase3 3" xfId="259"/>
    <cellStyle name="40% - Ênfase3 4" xfId="260"/>
    <cellStyle name="40% - Ênfase3 5" xfId="261"/>
    <cellStyle name="40% - Ênfase3 6" xfId="262"/>
    <cellStyle name="40% - Ênfase3 7" xfId="263"/>
    <cellStyle name="40% - Ênfase3 8" xfId="264"/>
    <cellStyle name="40% - Ênfase3 9" xfId="265"/>
    <cellStyle name="40% - Ênfase4" xfId="10" builtinId="43" customBuiltin="1"/>
    <cellStyle name="40% - Ênfase4 10" xfId="266"/>
    <cellStyle name="40% - Ênfase4 2" xfId="267"/>
    <cellStyle name="40% - Ênfase4 2 10" xfId="268"/>
    <cellStyle name="40% - Ênfase4 2 11" xfId="269"/>
    <cellStyle name="40% - Ênfase4 2 2" xfId="270"/>
    <cellStyle name="40% - Ênfase4 2 2 2" xfId="271"/>
    <cellStyle name="40% - Ênfase4 2 2 3" xfId="272"/>
    <cellStyle name="40% - Ênfase4 2 3" xfId="273"/>
    <cellStyle name="40% - Ênfase4 2 4" xfId="274"/>
    <cellStyle name="40% - Ênfase4 2 5" xfId="275"/>
    <cellStyle name="40% - Ênfase4 2 6" xfId="276"/>
    <cellStyle name="40% - Ênfase4 2 7" xfId="277"/>
    <cellStyle name="40% - Ênfase4 2 8" xfId="278"/>
    <cellStyle name="40% - Ênfase4 2 9" xfId="279"/>
    <cellStyle name="40% - Ênfase4 3" xfId="280"/>
    <cellStyle name="40% - Ênfase4 4" xfId="281"/>
    <cellStyle name="40% - Ênfase4 5" xfId="282"/>
    <cellStyle name="40% - Ênfase4 6" xfId="283"/>
    <cellStyle name="40% - Ênfase4 7" xfId="284"/>
    <cellStyle name="40% - Ênfase4 8" xfId="285"/>
    <cellStyle name="40% - Ênfase4 9" xfId="286"/>
    <cellStyle name="40% - Ênfase5" xfId="11" builtinId="47" customBuiltin="1"/>
    <cellStyle name="40% - Ênfase5 10" xfId="287"/>
    <cellStyle name="40% - Ênfase5 2" xfId="288"/>
    <cellStyle name="40% - Ênfase5 2 10" xfId="289"/>
    <cellStyle name="40% - Ênfase5 2 11" xfId="290"/>
    <cellStyle name="40% - Ênfase5 2 2" xfId="291"/>
    <cellStyle name="40% - Ênfase5 2 2 2" xfId="292"/>
    <cellStyle name="40% - Ênfase5 2 2 3" xfId="293"/>
    <cellStyle name="40% - Ênfase5 2 3" xfId="294"/>
    <cellStyle name="40% - Ênfase5 2 4" xfId="295"/>
    <cellStyle name="40% - Ênfase5 2 5" xfId="296"/>
    <cellStyle name="40% - Ênfase5 2 6" xfId="297"/>
    <cellStyle name="40% - Ênfase5 2 7" xfId="298"/>
    <cellStyle name="40% - Ênfase5 2 8" xfId="299"/>
    <cellStyle name="40% - Ênfase5 2 9" xfId="300"/>
    <cellStyle name="40% - Ênfase5 3" xfId="301"/>
    <cellStyle name="40% - Ênfase5 4" xfId="302"/>
    <cellStyle name="40% - Ênfase5 5" xfId="303"/>
    <cellStyle name="40% - Ênfase5 6" xfId="304"/>
    <cellStyle name="40% - Ênfase5 7" xfId="305"/>
    <cellStyle name="40% - Ênfase5 8" xfId="306"/>
    <cellStyle name="40% - Ênfase5 9" xfId="307"/>
    <cellStyle name="40% - Ênfase6" xfId="12" builtinId="51" customBuiltin="1"/>
    <cellStyle name="40% - Ênfase6 10" xfId="308"/>
    <cellStyle name="40% - Ênfase6 2" xfId="309"/>
    <cellStyle name="40% - Ênfase6 2 10" xfId="310"/>
    <cellStyle name="40% - Ênfase6 2 11" xfId="311"/>
    <cellStyle name="40% - Ênfase6 2 2" xfId="312"/>
    <cellStyle name="40% - Ênfase6 2 2 2" xfId="313"/>
    <cellStyle name="40% - Ênfase6 2 2 3" xfId="314"/>
    <cellStyle name="40% - Ênfase6 2 3" xfId="315"/>
    <cellStyle name="40% - Ênfase6 2 4" xfId="316"/>
    <cellStyle name="40% - Ênfase6 2 5" xfId="317"/>
    <cellStyle name="40% - Ênfase6 2 6" xfId="318"/>
    <cellStyle name="40% - Ênfase6 2 7" xfId="319"/>
    <cellStyle name="40% - Ênfase6 2 8" xfId="320"/>
    <cellStyle name="40% - Ênfase6 2 9" xfId="321"/>
    <cellStyle name="40% - Ênfase6 3" xfId="322"/>
    <cellStyle name="40% - Ênfase6 4" xfId="323"/>
    <cellStyle name="40% - Ênfase6 5" xfId="324"/>
    <cellStyle name="40% - Ênfase6 6" xfId="325"/>
    <cellStyle name="40% - Ênfase6 7" xfId="326"/>
    <cellStyle name="40% - Ênfase6 8" xfId="327"/>
    <cellStyle name="40% - Ênfase6 9" xfId="328"/>
    <cellStyle name="60% - Accent1" xfId="1097"/>
    <cellStyle name="60% - Accent2" xfId="1098"/>
    <cellStyle name="60% - Accent3" xfId="1099"/>
    <cellStyle name="60% - Accent4" xfId="1100"/>
    <cellStyle name="60% - Accent5" xfId="1101"/>
    <cellStyle name="60% - Accent6" xfId="1102"/>
    <cellStyle name="60% - Ênfase1" xfId="13" builtinId="32" customBuiltin="1"/>
    <cellStyle name="60% - Ênfase1 10" xfId="329"/>
    <cellStyle name="60% - Ênfase1 2" xfId="330"/>
    <cellStyle name="60% - Ênfase1 2 10" xfId="331"/>
    <cellStyle name="60% - Ênfase1 2 11" xfId="332"/>
    <cellStyle name="60% - Ênfase1 2 2" xfId="333"/>
    <cellStyle name="60% - Ênfase1 2 2 2" xfId="334"/>
    <cellStyle name="60% - Ênfase1 2 2 3" xfId="335"/>
    <cellStyle name="60% - Ênfase1 2 3" xfId="336"/>
    <cellStyle name="60% - Ênfase1 2 4" xfId="337"/>
    <cellStyle name="60% - Ênfase1 2 5" xfId="338"/>
    <cellStyle name="60% - Ênfase1 2 6" xfId="339"/>
    <cellStyle name="60% - Ênfase1 2 7" xfId="340"/>
    <cellStyle name="60% - Ênfase1 2 8" xfId="341"/>
    <cellStyle name="60% - Ênfase1 2 9" xfId="342"/>
    <cellStyle name="60% - Ênfase1 3" xfId="343"/>
    <cellStyle name="60% - Ênfase1 4" xfId="344"/>
    <cellStyle name="60% - Ênfase1 5" xfId="345"/>
    <cellStyle name="60% - Ênfase1 6" xfId="346"/>
    <cellStyle name="60% - Ênfase1 7" xfId="347"/>
    <cellStyle name="60% - Ênfase1 8" xfId="348"/>
    <cellStyle name="60% - Ênfase1 9" xfId="349"/>
    <cellStyle name="60% - Ênfase2" xfId="14" builtinId="36" customBuiltin="1"/>
    <cellStyle name="60% - Ênfase2 10" xfId="350"/>
    <cellStyle name="60% - Ênfase2 2" xfId="351"/>
    <cellStyle name="60% - Ênfase2 2 10" xfId="352"/>
    <cellStyle name="60% - Ênfase2 2 11" xfId="353"/>
    <cellStyle name="60% - Ênfase2 2 2" xfId="354"/>
    <cellStyle name="60% - Ênfase2 2 2 2" xfId="355"/>
    <cellStyle name="60% - Ênfase2 2 2 3" xfId="356"/>
    <cellStyle name="60% - Ênfase2 2 3" xfId="357"/>
    <cellStyle name="60% - Ênfase2 2 4" xfId="358"/>
    <cellStyle name="60% - Ênfase2 2 5" xfId="359"/>
    <cellStyle name="60% - Ênfase2 2 6" xfId="360"/>
    <cellStyle name="60% - Ênfase2 2 7" xfId="361"/>
    <cellStyle name="60% - Ênfase2 2 8" xfId="362"/>
    <cellStyle name="60% - Ênfase2 2 9" xfId="363"/>
    <cellStyle name="60% - Ênfase2 3" xfId="364"/>
    <cellStyle name="60% - Ênfase2 4" xfId="365"/>
    <cellStyle name="60% - Ênfase2 5" xfId="366"/>
    <cellStyle name="60% - Ênfase2 6" xfId="367"/>
    <cellStyle name="60% - Ênfase2 7" xfId="368"/>
    <cellStyle name="60% - Ênfase2 8" xfId="369"/>
    <cellStyle name="60% - Ênfase2 9" xfId="370"/>
    <cellStyle name="60% - Ênfase3" xfId="15" builtinId="40" customBuiltin="1"/>
    <cellStyle name="60% - Ênfase3 10" xfId="371"/>
    <cellStyle name="60% - Ênfase3 2" xfId="372"/>
    <cellStyle name="60% - Ênfase3 2 10" xfId="373"/>
    <cellStyle name="60% - Ênfase3 2 11" xfId="374"/>
    <cellStyle name="60% - Ênfase3 2 2" xfId="375"/>
    <cellStyle name="60% - Ênfase3 2 2 2" xfId="376"/>
    <cellStyle name="60% - Ênfase3 2 2 3" xfId="377"/>
    <cellStyle name="60% - Ênfase3 2 3" xfId="378"/>
    <cellStyle name="60% - Ênfase3 2 4" xfId="379"/>
    <cellStyle name="60% - Ênfase3 2 5" xfId="380"/>
    <cellStyle name="60% - Ênfase3 2 6" xfId="381"/>
    <cellStyle name="60% - Ênfase3 2 7" xfId="382"/>
    <cellStyle name="60% - Ênfase3 2 8" xfId="383"/>
    <cellStyle name="60% - Ênfase3 2 9" xfId="384"/>
    <cellStyle name="60% - Ênfase3 3" xfId="385"/>
    <cellStyle name="60% - Ênfase3 4" xfId="386"/>
    <cellStyle name="60% - Ênfase3 5" xfId="387"/>
    <cellStyle name="60% - Ênfase3 6" xfId="388"/>
    <cellStyle name="60% - Ênfase3 7" xfId="389"/>
    <cellStyle name="60% - Ênfase3 8" xfId="390"/>
    <cellStyle name="60% - Ênfase3 9" xfId="391"/>
    <cellStyle name="60% - Ênfase4" xfId="16" builtinId="44" customBuiltin="1"/>
    <cellStyle name="60% - Ênfase4 10" xfId="392"/>
    <cellStyle name="60% - Ênfase4 2" xfId="393"/>
    <cellStyle name="60% - Ênfase4 2 10" xfId="394"/>
    <cellStyle name="60% - Ênfase4 2 11" xfId="395"/>
    <cellStyle name="60% - Ênfase4 2 2" xfId="396"/>
    <cellStyle name="60% - Ênfase4 2 2 2" xfId="397"/>
    <cellStyle name="60% - Ênfase4 2 2 3" xfId="398"/>
    <cellStyle name="60% - Ênfase4 2 3" xfId="399"/>
    <cellStyle name="60% - Ênfase4 2 4" xfId="400"/>
    <cellStyle name="60% - Ênfase4 2 5" xfId="401"/>
    <cellStyle name="60% - Ênfase4 2 6" xfId="402"/>
    <cellStyle name="60% - Ênfase4 2 7" xfId="403"/>
    <cellStyle name="60% - Ênfase4 2 8" xfId="404"/>
    <cellStyle name="60% - Ênfase4 2 9" xfId="405"/>
    <cellStyle name="60% - Ênfase4 3" xfId="406"/>
    <cellStyle name="60% - Ênfase4 4" xfId="407"/>
    <cellStyle name="60% - Ênfase4 5" xfId="408"/>
    <cellStyle name="60% - Ênfase4 6" xfId="409"/>
    <cellStyle name="60% - Ênfase4 7" xfId="410"/>
    <cellStyle name="60% - Ênfase4 8" xfId="411"/>
    <cellStyle name="60% - Ênfase4 9" xfId="412"/>
    <cellStyle name="60% - Ênfase5" xfId="17" builtinId="48" customBuiltin="1"/>
    <cellStyle name="60% - Ênfase5 10" xfId="413"/>
    <cellStyle name="60% - Ênfase5 2" xfId="414"/>
    <cellStyle name="60% - Ênfase5 2 10" xfId="415"/>
    <cellStyle name="60% - Ênfase5 2 11" xfId="416"/>
    <cellStyle name="60% - Ênfase5 2 2" xfId="417"/>
    <cellStyle name="60% - Ênfase5 2 2 2" xfId="418"/>
    <cellStyle name="60% - Ênfase5 2 2 3" xfId="419"/>
    <cellStyle name="60% - Ênfase5 2 3" xfId="420"/>
    <cellStyle name="60% - Ênfase5 2 4" xfId="421"/>
    <cellStyle name="60% - Ênfase5 2 5" xfId="422"/>
    <cellStyle name="60% - Ênfase5 2 6" xfId="423"/>
    <cellStyle name="60% - Ênfase5 2 7" xfId="424"/>
    <cellStyle name="60% - Ênfase5 2 8" xfId="425"/>
    <cellStyle name="60% - Ênfase5 2 9" xfId="426"/>
    <cellStyle name="60% - Ênfase5 3" xfId="427"/>
    <cellStyle name="60% - Ênfase5 4" xfId="428"/>
    <cellStyle name="60% - Ênfase5 5" xfId="429"/>
    <cellStyle name="60% - Ênfase5 6" xfId="430"/>
    <cellStyle name="60% - Ênfase5 7" xfId="431"/>
    <cellStyle name="60% - Ênfase5 8" xfId="432"/>
    <cellStyle name="60% - Ênfase5 9" xfId="433"/>
    <cellStyle name="60% - Ênfase6" xfId="18" builtinId="52" customBuiltin="1"/>
    <cellStyle name="60% - Ênfase6 10" xfId="434"/>
    <cellStyle name="60% - Ênfase6 2" xfId="435"/>
    <cellStyle name="60% - Ênfase6 2 10" xfId="436"/>
    <cellStyle name="60% - Ênfase6 2 11" xfId="437"/>
    <cellStyle name="60% - Ênfase6 2 2" xfId="438"/>
    <cellStyle name="60% - Ênfase6 2 2 2" xfId="439"/>
    <cellStyle name="60% - Ênfase6 2 2 3" xfId="440"/>
    <cellStyle name="60% - Ênfase6 2 3" xfId="441"/>
    <cellStyle name="60% - Ênfase6 2 4" xfId="442"/>
    <cellStyle name="60% - Ênfase6 2 5" xfId="443"/>
    <cellStyle name="60% - Ênfase6 2 6" xfId="444"/>
    <cellStyle name="60% - Ênfase6 2 7" xfId="445"/>
    <cellStyle name="60% - Ênfase6 2 8" xfId="446"/>
    <cellStyle name="60% - Ênfase6 2 9" xfId="447"/>
    <cellStyle name="60% - Ênfase6 3" xfId="448"/>
    <cellStyle name="60% - Ênfase6 4" xfId="449"/>
    <cellStyle name="60% - Ênfase6 5" xfId="450"/>
    <cellStyle name="60% - Ênfase6 6" xfId="451"/>
    <cellStyle name="60% - Ênfase6 7" xfId="452"/>
    <cellStyle name="60% - Ênfase6 8" xfId="453"/>
    <cellStyle name="60% - Ênfase6 9" xfId="454"/>
    <cellStyle name="Accent1" xfId="1103"/>
    <cellStyle name="Accent2" xfId="1104"/>
    <cellStyle name="Accent3" xfId="1105"/>
    <cellStyle name="Accent4" xfId="1106"/>
    <cellStyle name="Accent5" xfId="1107"/>
    <cellStyle name="Accent6" xfId="1108"/>
    <cellStyle name="arrafo de 5" xfId="1109"/>
    <cellStyle name="Bad" xfId="1110"/>
    <cellStyle name="Bom" xfId="19" builtinId="26" customBuiltin="1"/>
    <cellStyle name="Bom 10" xfId="455"/>
    <cellStyle name="Bom 2" xfId="456"/>
    <cellStyle name="Bom 2 10" xfId="457"/>
    <cellStyle name="Bom 2 11" xfId="458"/>
    <cellStyle name="Bom 2 2" xfId="459"/>
    <cellStyle name="Bom 2 2 2" xfId="460"/>
    <cellStyle name="Bom 2 2 3" xfId="461"/>
    <cellStyle name="Bom 2 3" xfId="462"/>
    <cellStyle name="Bom 2 4" xfId="463"/>
    <cellStyle name="Bom 2 5" xfId="464"/>
    <cellStyle name="Bom 2 6" xfId="465"/>
    <cellStyle name="Bom 2 7" xfId="466"/>
    <cellStyle name="Bom 2 8" xfId="467"/>
    <cellStyle name="Bom 2 9" xfId="468"/>
    <cellStyle name="Bom 3" xfId="469"/>
    <cellStyle name="Bom 4" xfId="470"/>
    <cellStyle name="Bom 5" xfId="471"/>
    <cellStyle name="Bom 6" xfId="472"/>
    <cellStyle name="Bom 7" xfId="473"/>
    <cellStyle name="Bom 8" xfId="474"/>
    <cellStyle name="Bom 9" xfId="475"/>
    <cellStyle name="Cabeçalho 1" xfId="1292"/>
    <cellStyle name="Cabeçalho 2" xfId="1293"/>
    <cellStyle name="Calculation" xfId="1111"/>
    <cellStyle name="Calculation 2" xfId="1899"/>
    <cellStyle name="Calculation 3" xfId="1832"/>
    <cellStyle name="Calculation 4" xfId="1578"/>
    <cellStyle name="Calculation 5" xfId="1974"/>
    <cellStyle name="Calculation 6" xfId="1418"/>
    <cellStyle name="Calculation 7" xfId="1504"/>
    <cellStyle name="Cálculo" xfId="20" builtinId="22" customBuiltin="1"/>
    <cellStyle name="Cálculo 10" xfId="476"/>
    <cellStyle name="Cálculo 10 2" xfId="1939"/>
    <cellStyle name="Cálculo 10 3" xfId="2014"/>
    <cellStyle name="Cálculo 10 4" xfId="1738"/>
    <cellStyle name="Cálculo 10 5" xfId="2128"/>
    <cellStyle name="Cálculo 10 6" xfId="2177"/>
    <cellStyle name="Cálculo 10 7" xfId="1568"/>
    <cellStyle name="Cálculo 11" xfId="1399"/>
    <cellStyle name="Cálculo 12" xfId="1534"/>
    <cellStyle name="Cálculo 13" xfId="1806"/>
    <cellStyle name="Cálculo 14" xfId="2112"/>
    <cellStyle name="Cálculo 15" xfId="1547"/>
    <cellStyle name="Cálculo 16" xfId="2262"/>
    <cellStyle name="Cálculo 2" xfId="477"/>
    <cellStyle name="Cálculo 2 10" xfId="478"/>
    <cellStyle name="Cálculo 2 10 2" xfId="1882"/>
    <cellStyle name="Cálculo 2 10 3" xfId="1668"/>
    <cellStyle name="Cálculo 2 10 4" xfId="1736"/>
    <cellStyle name="Cálculo 2 10 5" xfId="1486"/>
    <cellStyle name="Cálculo 2 10 6" xfId="1413"/>
    <cellStyle name="Cálculo 2 10 7" xfId="1683"/>
    <cellStyle name="Cálculo 2 11" xfId="479"/>
    <cellStyle name="Cálculo 2 11 2" xfId="1755"/>
    <cellStyle name="Cálculo 2 11 3" xfId="1669"/>
    <cellStyle name="Cálculo 2 11 4" xfId="1390"/>
    <cellStyle name="Cálculo 2 11 5" xfId="2095"/>
    <cellStyle name="Cálculo 2 11 6" xfId="1926"/>
    <cellStyle name="Cálculo 2 11 7" xfId="2239"/>
    <cellStyle name="Cálculo 2 12" xfId="1938"/>
    <cellStyle name="Cálculo 2 13" xfId="1385"/>
    <cellStyle name="Cálculo 2 14" xfId="1737"/>
    <cellStyle name="Cálculo 2 15" xfId="2088"/>
    <cellStyle name="Cálculo 2 16" xfId="1732"/>
    <cellStyle name="Cálculo 2 17" xfId="2240"/>
    <cellStyle name="Cálculo 2 2" xfId="480"/>
    <cellStyle name="Cálculo 2 2 2" xfId="481"/>
    <cellStyle name="Cálculo 2 2 2 2" xfId="1753"/>
    <cellStyle name="Cálculo 2 2 2 3" xfId="1671"/>
    <cellStyle name="Cálculo 2 2 2 4" xfId="1398"/>
    <cellStyle name="Cálculo 2 2 2 5" xfId="2093"/>
    <cellStyle name="Cálculo 2 2 2 6" xfId="1924"/>
    <cellStyle name="Cálculo 2 2 2 7" xfId="1793"/>
    <cellStyle name="Cálculo 2 2 3" xfId="482"/>
    <cellStyle name="Cálculo 2 2 3 2" xfId="1391"/>
    <cellStyle name="Cálculo 2 2 3 3" xfId="1672"/>
    <cellStyle name="Cálculo 2 2 3 4" xfId="2016"/>
    <cellStyle name="Cálculo 2 2 3 5" xfId="1680"/>
    <cellStyle name="Cálculo 2 2 3 6" xfId="2015"/>
    <cellStyle name="Cálculo 2 2 3 7" xfId="1569"/>
    <cellStyle name="Cálculo 2 2 4" xfId="1754"/>
    <cellStyle name="Cálculo 2 2 5" xfId="1670"/>
    <cellStyle name="Cálculo 2 2 6" xfId="2017"/>
    <cellStyle name="Cálculo 2 2 7" xfId="1679"/>
    <cellStyle name="Cálculo 2 2 8" xfId="1925"/>
    <cellStyle name="Cálculo 2 2 9" xfId="1684"/>
    <cellStyle name="Cálculo 2 3" xfId="483"/>
    <cellStyle name="Cálculo 2 3 2" xfId="1937"/>
    <cellStyle name="Cálculo 2 3 3" xfId="1673"/>
    <cellStyle name="Cálculo 2 3 4" xfId="2010"/>
    <cellStyle name="Cálculo 2 3 5" xfId="1854"/>
    <cellStyle name="Cálculo 2 3 6" xfId="1415"/>
    <cellStyle name="Cálculo 2 3 7" xfId="1570"/>
    <cellStyle name="Cálculo 2 4" xfId="484"/>
    <cellStyle name="Cálculo 2 4 2" xfId="1936"/>
    <cellStyle name="Cálculo 2 4 3" xfId="1674"/>
    <cellStyle name="Cálculo 2 4 4" xfId="1734"/>
    <cellStyle name="Cálculo 2 4 5" xfId="1487"/>
    <cellStyle name="Cálculo 2 4 6" xfId="1731"/>
    <cellStyle name="Cálculo 2 4 7" xfId="2243"/>
    <cellStyle name="Cálculo 2 5" xfId="485"/>
    <cellStyle name="Cálculo 2 5 2" xfId="1935"/>
    <cellStyle name="Cálculo 2 5 3" xfId="1675"/>
    <cellStyle name="Cálculo 2 5 4" xfId="1538"/>
    <cellStyle name="Cálculo 2 5 5" xfId="1488"/>
    <cellStyle name="Cálculo 2 5 6" xfId="1730"/>
    <cellStyle name="Cálculo 2 5 7" xfId="1685"/>
    <cellStyle name="Cálculo 2 6" xfId="486"/>
    <cellStyle name="Cálculo 2 6 2" xfId="1934"/>
    <cellStyle name="Cálculo 2 6 3" xfId="1676"/>
    <cellStyle name="Cálculo 2 6 4" xfId="2179"/>
    <cellStyle name="Cálculo 2 6 5" xfId="2098"/>
    <cellStyle name="Cálculo 2 6 6" xfId="1729"/>
    <cellStyle name="Cálculo 2 6 7" xfId="1686"/>
    <cellStyle name="Cálculo 2 7" xfId="487"/>
    <cellStyle name="Cálculo 2 7 2" xfId="1933"/>
    <cellStyle name="Cálculo 2 7 3" xfId="1677"/>
    <cellStyle name="Cálculo 2 7 4" xfId="2178"/>
    <cellStyle name="Cálculo 2 7 5" xfId="1681"/>
    <cellStyle name="Cálculo 2 7 6" xfId="1856"/>
    <cellStyle name="Cálculo 2 7 7" xfId="2126"/>
    <cellStyle name="Cálculo 2 8" xfId="488"/>
    <cellStyle name="Cálculo 2 8 2" xfId="1932"/>
    <cellStyle name="Cálculo 2 8 3" xfId="1678"/>
    <cellStyle name="Cálculo 2 8 4" xfId="2202"/>
    <cellStyle name="Cálculo 2 8 5" xfId="1682"/>
    <cellStyle name="Cálculo 2 8 6" xfId="2298"/>
    <cellStyle name="Cálculo 2 8 7" xfId="1687"/>
    <cellStyle name="Cálculo 2 9" xfId="489"/>
    <cellStyle name="Cálculo 2 9 2" xfId="1931"/>
    <cellStyle name="Cálculo 2 9 3" xfId="1868"/>
    <cellStyle name="Cálculo 2 9 4" xfId="2201"/>
    <cellStyle name="Cálculo 2 9 5" xfId="1800"/>
    <cellStyle name="Cálculo 2 9 6" xfId="2297"/>
    <cellStyle name="Cálculo 2 9 7" xfId="2186"/>
    <cellStyle name="Cálculo 3" xfId="490"/>
    <cellStyle name="Cálculo 3 2" xfId="1930"/>
    <cellStyle name="Cálculo 3 3" xfId="2100"/>
    <cellStyle name="Cálculo 3 4" xfId="2199"/>
    <cellStyle name="Cálculo 3 5" xfId="2245"/>
    <cellStyle name="Cálculo 3 6" xfId="2304"/>
    <cellStyle name="Cálculo 3 7" xfId="2331"/>
    <cellStyle name="Cálculo 4" xfId="491"/>
    <cellStyle name="Cálculo 4 2" xfId="1929"/>
    <cellStyle name="Cálculo 4 3" xfId="2099"/>
    <cellStyle name="Cálculo 4 4" xfId="2200"/>
    <cellStyle name="Cálculo 4 5" xfId="2244"/>
    <cellStyle name="Cálculo 4 6" xfId="2303"/>
    <cellStyle name="Cálculo 4 7" xfId="2330"/>
    <cellStyle name="Cálculo 5" xfId="492"/>
    <cellStyle name="Cálculo 5 2" xfId="1928"/>
    <cellStyle name="Cálculo 5 3" xfId="2131"/>
    <cellStyle name="Cálculo 5 4" xfId="2171"/>
    <cellStyle name="Cálculo 5 5" xfId="2265"/>
    <cellStyle name="Cálculo 5 6" xfId="2301"/>
    <cellStyle name="Cálculo 5 7" xfId="2335"/>
    <cellStyle name="Cálculo 6" xfId="493"/>
    <cellStyle name="Cálculo 6 2" xfId="1369"/>
    <cellStyle name="Cálculo 6 3" xfId="2129"/>
    <cellStyle name="Cálculo 6 4" xfId="2198"/>
    <cellStyle name="Cálculo 6 5" xfId="2264"/>
    <cellStyle name="Cálculo 6 6" xfId="2302"/>
    <cellStyle name="Cálculo 6 7" xfId="2334"/>
    <cellStyle name="Cálculo 7" xfId="494"/>
    <cellStyle name="Cálculo 7 2" xfId="1927"/>
    <cellStyle name="Cálculo 7 3" xfId="2123"/>
    <cellStyle name="Cálculo 7 4" xfId="1810"/>
    <cellStyle name="Cálculo 7 5" xfId="2260"/>
    <cellStyle name="Cálculo 7 6" xfId="2293"/>
    <cellStyle name="Cálculo 7 7" xfId="2332"/>
    <cellStyle name="Cálculo 8" xfId="495"/>
    <cellStyle name="Cálculo 8 2" xfId="1752"/>
    <cellStyle name="Cálculo 8 3" xfId="2127"/>
    <cellStyle name="Cálculo 8 4" xfId="2183"/>
    <cellStyle name="Cálculo 8 5" xfId="2263"/>
    <cellStyle name="Cálculo 8 6" xfId="2300"/>
    <cellStyle name="Cálculo 8 7" xfId="2333"/>
    <cellStyle name="Cálculo 9" xfId="496"/>
    <cellStyle name="Cálculo 9 2" xfId="1751"/>
    <cellStyle name="Cálculo 9 3" xfId="2087"/>
    <cellStyle name="Cálculo 9 4" xfId="1733"/>
    <cellStyle name="Cálculo 9 5" xfId="2234"/>
    <cellStyle name="Cálculo 9 6" xfId="2188"/>
    <cellStyle name="Cálculo 9 7" xfId="2329"/>
    <cellStyle name="Célula de Verificação" xfId="21" builtinId="23" customBuiltin="1"/>
    <cellStyle name="Célula de Verificação 10" xfId="497"/>
    <cellStyle name="Célula de Verificação 2" xfId="498"/>
    <cellStyle name="Célula de Verificação 2 10" xfId="499"/>
    <cellStyle name="Célula de Verificação 2 11" xfId="500"/>
    <cellStyle name="Célula de Verificação 2 2" xfId="501"/>
    <cellStyle name="Célula de Verificação 2 2 2" xfId="502"/>
    <cellStyle name="Célula de Verificação 2 2 3" xfId="503"/>
    <cellStyle name="Célula de Verificação 2 3" xfId="504"/>
    <cellStyle name="Célula de Verificação 2 4" xfId="505"/>
    <cellStyle name="Célula de Verificação 2 5" xfId="506"/>
    <cellStyle name="Célula de Verificação 2 6" xfId="507"/>
    <cellStyle name="Célula de Verificação 2 7" xfId="508"/>
    <cellStyle name="Célula de Verificação 2 8" xfId="509"/>
    <cellStyle name="Célula de Verificação 2 9" xfId="510"/>
    <cellStyle name="Célula de Verificação 3" xfId="511"/>
    <cellStyle name="Célula de Verificação 4" xfId="512"/>
    <cellStyle name="Célula de Verificação 5" xfId="513"/>
    <cellStyle name="Célula de Verificação 6" xfId="514"/>
    <cellStyle name="Célula de Verificação 7" xfId="515"/>
    <cellStyle name="Célula de Verificação 8" xfId="516"/>
    <cellStyle name="Célula de Verificação 9" xfId="517"/>
    <cellStyle name="Célula Vinculada" xfId="22" builtinId="24" customBuiltin="1"/>
    <cellStyle name="Célula Vinculada 10" xfId="518"/>
    <cellStyle name="Célula Vinculada 2" xfId="519"/>
    <cellStyle name="Célula Vinculada 2 10" xfId="520"/>
    <cellStyle name="Célula Vinculada 2 11" xfId="521"/>
    <cellStyle name="Célula Vinculada 2 2" xfId="522"/>
    <cellStyle name="Célula Vinculada 2 2 2" xfId="523"/>
    <cellStyle name="Célula Vinculada 2 2 3" xfId="524"/>
    <cellStyle name="Célula Vinculada 2 3" xfId="525"/>
    <cellStyle name="Célula Vinculada 2 4" xfId="526"/>
    <cellStyle name="Célula Vinculada 2 5" xfId="527"/>
    <cellStyle name="Célula Vinculada 2 6" xfId="528"/>
    <cellStyle name="Célula Vinculada 2 7" xfId="529"/>
    <cellStyle name="Célula Vinculada 2 8" xfId="530"/>
    <cellStyle name="Célula Vinculada 2 9" xfId="531"/>
    <cellStyle name="Célula Vinculada 3" xfId="532"/>
    <cellStyle name="Célula Vinculada 4" xfId="533"/>
    <cellStyle name="Célula Vinculada 5" xfId="534"/>
    <cellStyle name="Célula Vinculada 6" xfId="535"/>
    <cellStyle name="Célula Vinculada 7" xfId="536"/>
    <cellStyle name="Célula Vinculada 8" xfId="537"/>
    <cellStyle name="Célula Vinculada 9" xfId="538"/>
    <cellStyle name="Check Cell" xfId="1112"/>
    <cellStyle name="Comma 2" xfId="539"/>
    <cellStyle name="Comma 2 2" xfId="1309"/>
    <cellStyle name="Comma 2 2 2" xfId="2022"/>
    <cellStyle name="Comma0" xfId="1294"/>
    <cellStyle name="Data" xfId="23"/>
    <cellStyle name="Data 2" xfId="540"/>
    <cellStyle name="Data 2 2" xfId="541"/>
    <cellStyle name="Data 2 3" xfId="542"/>
    <cellStyle name="Data 3" xfId="1295"/>
    <cellStyle name="Ênfase1" xfId="24" builtinId="29" customBuiltin="1"/>
    <cellStyle name="Ênfase1 10" xfId="543"/>
    <cellStyle name="Ênfase1 2" xfId="544"/>
    <cellStyle name="Ênfase1 2 10" xfId="545"/>
    <cellStyle name="Ênfase1 2 11" xfId="546"/>
    <cellStyle name="Ênfase1 2 2" xfId="547"/>
    <cellStyle name="Ênfase1 2 2 2" xfId="548"/>
    <cellStyle name="Ênfase1 2 2 3" xfId="549"/>
    <cellStyle name="Ênfase1 2 3" xfId="550"/>
    <cellStyle name="Ênfase1 2 4" xfId="551"/>
    <cellStyle name="Ênfase1 2 5" xfId="552"/>
    <cellStyle name="Ênfase1 2 6" xfId="553"/>
    <cellStyle name="Ênfase1 2 7" xfId="554"/>
    <cellStyle name="Ênfase1 2 8" xfId="555"/>
    <cellStyle name="Ênfase1 2 9" xfId="556"/>
    <cellStyle name="Ênfase1 3" xfId="557"/>
    <cellStyle name="Ênfase1 4" xfId="558"/>
    <cellStyle name="Ênfase1 5" xfId="559"/>
    <cellStyle name="Ênfase1 6" xfId="560"/>
    <cellStyle name="Ênfase1 7" xfId="561"/>
    <cellStyle name="Ênfase1 8" xfId="562"/>
    <cellStyle name="Ênfase1 9" xfId="563"/>
    <cellStyle name="Ênfase2" xfId="25" builtinId="33" customBuiltin="1"/>
    <cellStyle name="Ênfase2 10" xfId="564"/>
    <cellStyle name="Ênfase2 2" xfId="565"/>
    <cellStyle name="Ênfase2 2 10" xfId="566"/>
    <cellStyle name="Ênfase2 2 11" xfId="567"/>
    <cellStyle name="Ênfase2 2 2" xfId="568"/>
    <cellStyle name="Ênfase2 2 2 2" xfId="569"/>
    <cellStyle name="Ênfase2 2 2 3" xfId="570"/>
    <cellStyle name="Ênfase2 2 3" xfId="571"/>
    <cellStyle name="Ênfase2 2 4" xfId="572"/>
    <cellStyle name="Ênfase2 2 5" xfId="573"/>
    <cellStyle name="Ênfase2 2 6" xfId="574"/>
    <cellStyle name="Ênfase2 2 7" xfId="575"/>
    <cellStyle name="Ênfase2 2 8" xfId="576"/>
    <cellStyle name="Ênfase2 2 9" xfId="577"/>
    <cellStyle name="Ênfase2 3" xfId="578"/>
    <cellStyle name="Ênfase2 4" xfId="579"/>
    <cellStyle name="Ênfase2 5" xfId="580"/>
    <cellStyle name="Ênfase2 6" xfId="581"/>
    <cellStyle name="Ênfase2 7" xfId="582"/>
    <cellStyle name="Ênfase2 8" xfId="583"/>
    <cellStyle name="Ênfase2 9" xfId="584"/>
    <cellStyle name="Ênfase3" xfId="26" builtinId="37" customBuiltin="1"/>
    <cellStyle name="Ênfase3 10" xfId="585"/>
    <cellStyle name="Ênfase3 2" xfId="586"/>
    <cellStyle name="Ênfase3 2 10" xfId="587"/>
    <cellStyle name="Ênfase3 2 11" xfId="588"/>
    <cellStyle name="Ênfase3 2 2" xfId="589"/>
    <cellStyle name="Ênfase3 2 2 2" xfId="590"/>
    <cellStyle name="Ênfase3 2 2 3" xfId="591"/>
    <cellStyle name="Ênfase3 2 3" xfId="592"/>
    <cellStyle name="Ênfase3 2 4" xfId="593"/>
    <cellStyle name="Ênfase3 2 5" xfId="594"/>
    <cellStyle name="Ênfase3 2 6" xfId="595"/>
    <cellStyle name="Ênfase3 2 7" xfId="596"/>
    <cellStyle name="Ênfase3 2 8" xfId="597"/>
    <cellStyle name="Ênfase3 2 9" xfId="598"/>
    <cellStyle name="Ênfase3 3" xfId="599"/>
    <cellStyle name="Ênfase3 4" xfId="600"/>
    <cellStyle name="Ênfase3 5" xfId="601"/>
    <cellStyle name="Ênfase3 6" xfId="602"/>
    <cellStyle name="Ênfase3 7" xfId="603"/>
    <cellStyle name="Ênfase3 8" xfId="604"/>
    <cellStyle name="Ênfase3 9" xfId="605"/>
    <cellStyle name="Ênfase4" xfId="27" builtinId="41" customBuiltin="1"/>
    <cellStyle name="Ênfase4 10" xfId="606"/>
    <cellStyle name="Ênfase4 2" xfId="607"/>
    <cellStyle name="Ênfase4 2 10" xfId="608"/>
    <cellStyle name="Ênfase4 2 11" xfId="609"/>
    <cellStyle name="Ênfase4 2 2" xfId="610"/>
    <cellStyle name="Ênfase4 2 2 2" xfId="611"/>
    <cellStyle name="Ênfase4 2 2 3" xfId="612"/>
    <cellStyle name="Ênfase4 2 3" xfId="613"/>
    <cellStyle name="Ênfase4 2 4" xfId="614"/>
    <cellStyle name="Ênfase4 2 5" xfId="615"/>
    <cellStyle name="Ênfase4 2 6" xfId="616"/>
    <cellStyle name="Ênfase4 2 7" xfId="617"/>
    <cellStyle name="Ênfase4 2 8" xfId="618"/>
    <cellStyle name="Ênfase4 2 9" xfId="619"/>
    <cellStyle name="Ênfase4 3" xfId="620"/>
    <cellStyle name="Ênfase4 4" xfId="621"/>
    <cellStyle name="Ênfase4 5" xfId="622"/>
    <cellStyle name="Ênfase4 6" xfId="623"/>
    <cellStyle name="Ênfase4 7" xfId="624"/>
    <cellStyle name="Ênfase4 8" xfId="625"/>
    <cellStyle name="Ênfase4 9" xfId="626"/>
    <cellStyle name="Ênfase5" xfId="28" builtinId="45" customBuiltin="1"/>
    <cellStyle name="Ênfase5 10" xfId="627"/>
    <cellStyle name="Ênfase5 2" xfId="628"/>
    <cellStyle name="Ênfase5 2 10" xfId="629"/>
    <cellStyle name="Ênfase5 2 11" xfId="630"/>
    <cellStyle name="Ênfase5 2 2" xfId="631"/>
    <cellStyle name="Ênfase5 2 2 2" xfId="632"/>
    <cellStyle name="Ênfase5 2 2 3" xfId="633"/>
    <cellStyle name="Ênfase5 2 3" xfId="634"/>
    <cellStyle name="Ênfase5 2 4" xfId="635"/>
    <cellStyle name="Ênfase5 2 5" xfId="636"/>
    <cellStyle name="Ênfase5 2 6" xfId="637"/>
    <cellStyle name="Ênfase5 2 7" xfId="638"/>
    <cellStyle name="Ênfase5 2 8" xfId="639"/>
    <cellStyle name="Ênfase5 2 9" xfId="640"/>
    <cellStyle name="Ênfase5 3" xfId="641"/>
    <cellStyle name="Ênfase5 4" xfId="642"/>
    <cellStyle name="Ênfase5 5" xfId="643"/>
    <cellStyle name="Ênfase5 6" xfId="644"/>
    <cellStyle name="Ênfase5 7" xfId="645"/>
    <cellStyle name="Ênfase5 8" xfId="646"/>
    <cellStyle name="Ênfase5 9" xfId="647"/>
    <cellStyle name="Ênfase6" xfId="29" builtinId="49" customBuiltin="1"/>
    <cellStyle name="Ênfase6 10" xfId="648"/>
    <cellStyle name="Ênfase6 2" xfId="649"/>
    <cellStyle name="Ênfase6 2 10" xfId="650"/>
    <cellStyle name="Ênfase6 2 11" xfId="651"/>
    <cellStyle name="Ênfase6 2 2" xfId="652"/>
    <cellStyle name="Ênfase6 2 2 2" xfId="653"/>
    <cellStyle name="Ênfase6 2 2 3" xfId="654"/>
    <cellStyle name="Ênfase6 2 3" xfId="655"/>
    <cellStyle name="Ênfase6 2 4" xfId="656"/>
    <cellStyle name="Ênfase6 2 5" xfId="657"/>
    <cellStyle name="Ênfase6 2 6" xfId="658"/>
    <cellStyle name="Ênfase6 2 7" xfId="659"/>
    <cellStyle name="Ênfase6 2 8" xfId="660"/>
    <cellStyle name="Ênfase6 2 9" xfId="661"/>
    <cellStyle name="Ênfase6 3" xfId="662"/>
    <cellStyle name="Ênfase6 4" xfId="663"/>
    <cellStyle name="Ênfase6 5" xfId="664"/>
    <cellStyle name="Ênfase6 6" xfId="665"/>
    <cellStyle name="Ênfase6 7" xfId="666"/>
    <cellStyle name="Ênfase6 8" xfId="667"/>
    <cellStyle name="Ênfase6 9" xfId="668"/>
    <cellStyle name="Entrada" xfId="30" builtinId="20" customBuiltin="1"/>
    <cellStyle name="Entrada 10" xfId="669"/>
    <cellStyle name="Entrada 10 2" xfId="1710"/>
    <cellStyle name="Entrada 10 3" xfId="1914"/>
    <cellStyle name="Entrada 10 4" xfId="1711"/>
    <cellStyle name="Entrada 10 5" xfId="2006"/>
    <cellStyle name="Entrada 10 6" xfId="1595"/>
    <cellStyle name="Entrada 10 7" xfId="1713"/>
    <cellStyle name="Entrada 11" xfId="1871"/>
    <cellStyle name="Entrada 12" xfId="1861"/>
    <cellStyle name="Entrada 13" xfId="1803"/>
    <cellStyle name="Entrada 14" xfId="1404"/>
    <cellStyle name="Entrada 15" xfId="2110"/>
    <cellStyle name="Entrada 16" xfId="2184"/>
    <cellStyle name="Entrada 2" xfId="670"/>
    <cellStyle name="Entrada 2 10" xfId="671"/>
    <cellStyle name="Entrada 2 10 2" xfId="1708"/>
    <cellStyle name="Entrada 2 10 3" xfId="1872"/>
    <cellStyle name="Entrada 2 10 4" xfId="1870"/>
    <cellStyle name="Entrada 2 10 5" xfId="2166"/>
    <cellStyle name="Entrada 2 10 6" xfId="1712"/>
    <cellStyle name="Entrada 2 10 7" xfId="2109"/>
    <cellStyle name="Entrada 2 11" xfId="672"/>
    <cellStyle name="Entrada 2 11 2" xfId="1707"/>
    <cellStyle name="Entrada 2 11 3" xfId="1916"/>
    <cellStyle name="Entrada 2 11 4" xfId="1690"/>
    <cellStyle name="Entrada 2 11 5" xfId="1885"/>
    <cellStyle name="Entrada 2 11 6" xfId="1379"/>
    <cellStyle name="Entrada 2 11 7" xfId="1387"/>
    <cellStyle name="Entrada 2 12" xfId="1709"/>
    <cellStyle name="Entrada 2 13" xfId="1915"/>
    <cellStyle name="Entrada 2 14" xfId="1898"/>
    <cellStyle name="Entrada 2 15" xfId="2007"/>
    <cellStyle name="Entrada 2 16" xfId="1536"/>
    <cellStyle name="Entrada 2 17" xfId="1910"/>
    <cellStyle name="Entrada 2 2" xfId="673"/>
    <cellStyle name="Entrada 2 2 2" xfId="674"/>
    <cellStyle name="Entrada 2 2 2 2" xfId="1705"/>
    <cellStyle name="Entrada 2 2 2 3" xfId="1918"/>
    <cellStyle name="Entrada 2 2 2 4" xfId="1688"/>
    <cellStyle name="Entrada 2 2 2 5" xfId="2008"/>
    <cellStyle name="Entrada 2 2 2 6" xfId="2176"/>
    <cellStyle name="Entrada 2 2 2 7" xfId="1715"/>
    <cellStyle name="Entrada 2 2 3" xfId="675"/>
    <cellStyle name="Entrada 2 2 3 2" xfId="1704"/>
    <cellStyle name="Entrada 2 2 3 3" xfId="1919"/>
    <cellStyle name="Entrada 2 2 3 4" xfId="2089"/>
    <cellStyle name="Entrada 2 2 3 5" xfId="1912"/>
    <cellStyle name="Entrada 2 2 3 6" xfId="1491"/>
    <cellStyle name="Entrada 2 2 3 7" xfId="1716"/>
    <cellStyle name="Entrada 2 2 4" xfId="1706"/>
    <cellStyle name="Entrada 2 2 5" xfId="1917"/>
    <cellStyle name="Entrada 2 2 6" xfId="1689"/>
    <cellStyle name="Entrada 2 2 7" xfId="1911"/>
    <cellStyle name="Entrada 2 2 8" xfId="1802"/>
    <cellStyle name="Entrada 2 2 9" xfId="1714"/>
    <cellStyle name="Entrada 2 3" xfId="676"/>
    <cellStyle name="Entrada 2 3 2" xfId="1703"/>
    <cellStyle name="Entrada 2 3 3" xfId="1920"/>
    <cellStyle name="Entrada 2 3 4" xfId="2090"/>
    <cellStyle name="Entrada 2 3 5" xfId="1913"/>
    <cellStyle name="Entrada 2 3 6" xfId="1490"/>
    <cellStyle name="Entrada 2 3 7" xfId="1975"/>
    <cellStyle name="Entrada 2 4" xfId="677"/>
    <cellStyle name="Entrada 2 4 2" xfId="1702"/>
    <cellStyle name="Entrada 2 4 3" xfId="1921"/>
    <cellStyle name="Entrada 2 4 4" xfId="1531"/>
    <cellStyle name="Entrada 2 4 5" xfId="1388"/>
    <cellStyle name="Entrada 2 4 6" xfId="2235"/>
    <cellStyle name="Entrada 2 4 7" xfId="2229"/>
    <cellStyle name="Entrada 2 5" xfId="678"/>
    <cellStyle name="Entrada 2 5 2" xfId="1701"/>
    <cellStyle name="Entrada 2 5 3" xfId="1922"/>
    <cellStyle name="Entrada 2 5 4" xfId="1897"/>
    <cellStyle name="Entrada 2 5 5" xfId="1833"/>
    <cellStyle name="Entrada 2 5 6" xfId="2236"/>
    <cellStyle name="Entrada 2 5 7" xfId="1862"/>
    <cellStyle name="Entrada 2 6" xfId="679"/>
    <cellStyle name="Entrada 2 6 2" xfId="1700"/>
    <cellStyle name="Entrada 2 6 3" xfId="1923"/>
    <cellStyle name="Entrada 2 6 4" xfId="2091"/>
    <cellStyle name="Entrada 2 6 5" xfId="1894"/>
    <cellStyle name="Entrada 2 6 6" xfId="1594"/>
    <cellStyle name="Entrada 2 6 7" xfId="1837"/>
    <cellStyle name="Entrada 2 7" xfId="680"/>
    <cellStyle name="Entrada 2 7 2" xfId="1699"/>
    <cellStyle name="Entrada 2 7 3" xfId="1717"/>
    <cellStyle name="Entrada 2 7 4" xfId="1896"/>
    <cellStyle name="Entrada 2 7 5" xfId="1726"/>
    <cellStyle name="Entrada 2 7 6" xfId="1577"/>
    <cellStyle name="Entrada 2 7 7" xfId="1395"/>
    <cellStyle name="Entrada 2 8" xfId="681"/>
    <cellStyle name="Entrada 2 8 2" xfId="1698"/>
    <cellStyle name="Entrada 2 8 3" xfId="1389"/>
    <cellStyle name="Entrada 2 8 4" xfId="1498"/>
    <cellStyle name="Entrada 2 8 5" xfId="1727"/>
    <cellStyle name="Entrada 2 8 6" xfId="2237"/>
    <cellStyle name="Entrada 2 8 7" xfId="2294"/>
    <cellStyle name="Entrada 2 9" xfId="682"/>
    <cellStyle name="Entrada 2 9 2" xfId="1697"/>
    <cellStyle name="Entrada 2 9 3" xfId="1718"/>
    <cellStyle name="Entrada 2 9 4" xfId="1869"/>
    <cellStyle name="Entrada 2 9 5" xfId="1728"/>
    <cellStyle name="Entrada 2 9 6" xfId="1576"/>
    <cellStyle name="Entrada 2 9 7" xfId="2295"/>
    <cellStyle name="Entrada 3" xfId="683"/>
    <cellStyle name="Entrada 3 2" xfId="1696"/>
    <cellStyle name="Entrada 3 3" xfId="1719"/>
    <cellStyle name="Entrada 3 4" xfId="1497"/>
    <cellStyle name="Entrada 3 5" xfId="2172"/>
    <cellStyle name="Entrada 3 6" xfId="2094"/>
    <cellStyle name="Entrada 3 7" xfId="1776"/>
    <cellStyle name="Entrada 4" xfId="684"/>
    <cellStyle name="Entrada 4 2" xfId="1695"/>
    <cellStyle name="Entrada 4 3" xfId="1720"/>
    <cellStyle name="Entrada 4 4" xfId="1496"/>
    <cellStyle name="Entrada 4 5" xfId="2173"/>
    <cellStyle name="Entrada 4 6" xfId="1801"/>
    <cellStyle name="Entrada 4 7" xfId="1976"/>
    <cellStyle name="Entrada 5" xfId="685"/>
    <cellStyle name="Entrada 5 2" xfId="1694"/>
    <cellStyle name="Entrada 5 3" xfId="1721"/>
    <cellStyle name="Entrada 5 4" xfId="1495"/>
    <cellStyle name="Entrada 5 5" xfId="1406"/>
    <cellStyle name="Entrada 5 6" xfId="1864"/>
    <cellStyle name="Entrada 5 7" xfId="2296"/>
    <cellStyle name="Entrada 6" xfId="686"/>
    <cellStyle name="Entrada 6 2" xfId="1693"/>
    <cellStyle name="Entrada 6 3" xfId="1722"/>
    <cellStyle name="Entrada 6 4" xfId="1494"/>
    <cellStyle name="Entrada 6 5" xfId="1834"/>
    <cellStyle name="Entrada 6 6" xfId="1575"/>
    <cellStyle name="Entrada 6 7" xfId="1977"/>
    <cellStyle name="Entrada 7" xfId="687"/>
    <cellStyle name="Entrada 7 2" xfId="1692"/>
    <cellStyle name="Entrada 7 3" xfId="1723"/>
    <cellStyle name="Entrada 7 4" xfId="1493"/>
    <cellStyle name="Entrada 7 5" xfId="2174"/>
    <cellStyle name="Entrada 7 6" xfId="1574"/>
    <cellStyle name="Entrada 7 7" xfId="1978"/>
    <cellStyle name="Entrada 8" xfId="688"/>
    <cellStyle name="Entrada 8 2" xfId="1386"/>
    <cellStyle name="Entrada 8 3" xfId="1724"/>
    <cellStyle name="Entrada 8 4" xfId="1492"/>
    <cellStyle name="Entrada 8 5" xfId="1835"/>
    <cellStyle name="Entrada 8 6" xfId="1573"/>
    <cellStyle name="Entrada 8 7" xfId="1797"/>
    <cellStyle name="Entrada 9" xfId="689"/>
    <cellStyle name="Entrada 9 2" xfId="1691"/>
    <cellStyle name="Entrada 9 3" xfId="1725"/>
    <cellStyle name="Entrada 9 4" xfId="1535"/>
    <cellStyle name="Entrada 9 5" xfId="1836"/>
    <cellStyle name="Entrada 9 6" xfId="1572"/>
    <cellStyle name="Entrada 9 7" xfId="1979"/>
    <cellStyle name="Estilo 1" xfId="1113"/>
    <cellStyle name="Euro" xfId="31"/>
    <cellStyle name="Euro 2" xfId="690"/>
    <cellStyle name="Euro 2 2" xfId="691"/>
    <cellStyle name="Euro 2 3" xfId="692"/>
    <cellStyle name="Excel Built-in Comma" xfId="1284"/>
    <cellStyle name="Excel Built-in Currency" xfId="1285"/>
    <cellStyle name="Excel Built-in Normal" xfId="1055"/>
    <cellStyle name="Excel Built-in Normal 2" xfId="1114"/>
    <cellStyle name="Excel Built-in Normal 3" xfId="1286"/>
    <cellStyle name="Excel_BuiltIn_Comma" xfId="1115"/>
    <cellStyle name="Explanatory Text" xfId="1116"/>
    <cellStyle name="Fixo" xfId="32"/>
    <cellStyle name="Fixo 2" xfId="1117"/>
    <cellStyle name="Good" xfId="1118"/>
    <cellStyle name="Heading" xfId="1119"/>
    <cellStyle name="Heading 1" xfId="1120"/>
    <cellStyle name="Heading 2" xfId="1121"/>
    <cellStyle name="Heading 3" xfId="1122"/>
    <cellStyle name="Heading 4" xfId="1123"/>
    <cellStyle name="Heading1" xfId="1124"/>
    <cellStyle name="Hiperlink 2" xfId="1125"/>
    <cellStyle name="Hiperlink 3" xfId="1126"/>
    <cellStyle name="Hyperlink 2" xfId="693"/>
    <cellStyle name="Incorreto" xfId="33" builtinId="27" customBuiltin="1"/>
    <cellStyle name="Incorreto 10" xfId="694"/>
    <cellStyle name="Incorreto 2" xfId="695"/>
    <cellStyle name="Incorreto 2 10" xfId="696"/>
    <cellStyle name="Incorreto 2 11" xfId="697"/>
    <cellStyle name="Incorreto 2 2" xfId="698"/>
    <cellStyle name="Incorreto 2 2 2" xfId="699"/>
    <cellStyle name="Incorreto 2 2 3" xfId="700"/>
    <cellStyle name="Incorreto 2 3" xfId="701"/>
    <cellStyle name="Incorreto 2 4" xfId="702"/>
    <cellStyle name="Incorreto 2 5" xfId="703"/>
    <cellStyle name="Incorreto 2 6" xfId="704"/>
    <cellStyle name="Incorreto 2 7" xfId="705"/>
    <cellStyle name="Incorreto 2 8" xfId="706"/>
    <cellStyle name="Incorreto 2 9" xfId="707"/>
    <cellStyle name="Incorreto 3" xfId="708"/>
    <cellStyle name="Incorreto 4" xfId="709"/>
    <cellStyle name="Incorreto 5" xfId="710"/>
    <cellStyle name="Incorreto 6" xfId="711"/>
    <cellStyle name="Incorreto 7" xfId="712"/>
    <cellStyle name="Incorreto 8" xfId="713"/>
    <cellStyle name="Incorreto 9" xfId="714"/>
    <cellStyle name="Indefinido" xfId="1296"/>
    <cellStyle name="Input" xfId="1127"/>
    <cellStyle name="Input 2" xfId="1489"/>
    <cellStyle name="Input 3" xfId="1838"/>
    <cellStyle name="Input 4" xfId="1571"/>
    <cellStyle name="Input 5" xfId="1980"/>
    <cellStyle name="Input 6" xfId="1616"/>
    <cellStyle name="Input 7" xfId="1768"/>
    <cellStyle name="Linked Cell" xfId="1128"/>
    <cellStyle name="Moeda [0] 2" xfId="1129"/>
    <cellStyle name="Moeda 10" xfId="1995"/>
    <cellStyle name="Moeda 11" xfId="1368"/>
    <cellStyle name="Moeda 12" xfId="1891"/>
    <cellStyle name="Moeda 13" xfId="2168"/>
    <cellStyle name="Moeda 14" xfId="2231"/>
    <cellStyle name="Moeda 15" xfId="2291"/>
    <cellStyle name="Moeda 16" xfId="2328"/>
    <cellStyle name="Moeda 17" xfId="2357"/>
    <cellStyle name="Moeda 2" xfId="69"/>
    <cellStyle name="Moeda 2 2" xfId="715"/>
    <cellStyle name="Moeda 2 2 2" xfId="1288"/>
    <cellStyle name="Moeda 2 3" xfId="716"/>
    <cellStyle name="Moeda 2 3 2" xfId="1291"/>
    <cellStyle name="Moeda 2 4" xfId="1130"/>
    <cellStyle name="Moeda 2 5" xfId="1282"/>
    <cellStyle name="Moeda 2 5 2" xfId="1364"/>
    <cellStyle name="Moeda 2 5 2 2" xfId="2077"/>
    <cellStyle name="Moeda 2 5 3" xfId="2005"/>
    <cellStyle name="Moeda 3" xfId="717"/>
    <cellStyle name="Moeda 3 2" xfId="718"/>
    <cellStyle name="Moeda 3 3" xfId="719"/>
    <cellStyle name="Moeda 3 4" xfId="1290"/>
    <cellStyle name="Moeda 4" xfId="720"/>
    <cellStyle name="Moeda 4 2" xfId="1310"/>
    <cellStyle name="Moeda 4 2 2" xfId="2023"/>
    <cellStyle name="Moeda 4 3" xfId="1735"/>
    <cellStyle name="Moeda 5" xfId="1056"/>
    <cellStyle name="Moeda 5 2" xfId="1350"/>
    <cellStyle name="Moeda 5 2 2" xfId="2063"/>
    <cellStyle name="Moeda 5 3" xfId="1886"/>
    <cellStyle name="Moeda 6" xfId="1281"/>
    <cellStyle name="Moeda 6 2" xfId="1363"/>
    <cellStyle name="Moeda 6 2 2" xfId="2076"/>
    <cellStyle name="Moeda 6 3" xfId="2004"/>
    <cellStyle name="Moeda 7" xfId="1354"/>
    <cellStyle name="Moeda 7 2" xfId="2067"/>
    <cellStyle name="Moeda 8" xfId="2081"/>
    <cellStyle name="Moeda 9" xfId="2083"/>
    <cellStyle name="Moeda0" xfId="1297"/>
    <cellStyle name="mpenho" xfId="1298"/>
    <cellStyle name="Neutra" xfId="34" builtinId="28" customBuiltin="1"/>
    <cellStyle name="Neutra 10" xfId="721"/>
    <cellStyle name="Neutra 2" xfId="722"/>
    <cellStyle name="Neutra 2 10" xfId="723"/>
    <cellStyle name="Neutra 2 11" xfId="724"/>
    <cellStyle name="Neutra 2 2" xfId="725"/>
    <cellStyle name="Neutra 2 2 2" xfId="726"/>
    <cellStyle name="Neutra 2 2 3" xfId="727"/>
    <cellStyle name="Neutra 2 3" xfId="728"/>
    <cellStyle name="Neutra 2 4" xfId="729"/>
    <cellStyle name="Neutra 2 5" xfId="730"/>
    <cellStyle name="Neutra 2 6" xfId="731"/>
    <cellStyle name="Neutra 2 7" xfId="732"/>
    <cellStyle name="Neutra 2 8" xfId="733"/>
    <cellStyle name="Neutra 2 9" xfId="734"/>
    <cellStyle name="Neutra 3" xfId="735"/>
    <cellStyle name="Neutra 4" xfId="736"/>
    <cellStyle name="Neutra 5" xfId="737"/>
    <cellStyle name="Neutra 6" xfId="738"/>
    <cellStyle name="Neutra 7" xfId="739"/>
    <cellStyle name="Neutra 8" xfId="740"/>
    <cellStyle name="Neutra 9" xfId="741"/>
    <cellStyle name="Neutral" xfId="1131"/>
    <cellStyle name="Normal" xfId="0" builtinId="0"/>
    <cellStyle name="Normal 10" xfId="1132"/>
    <cellStyle name="Normal 11" xfId="1133"/>
    <cellStyle name="Normal 11 2" xfId="2086"/>
    <cellStyle name="Normal 12" xfId="1134"/>
    <cellStyle name="Normal 13" xfId="1135"/>
    <cellStyle name="Normal 14" xfId="1136"/>
    <cellStyle name="Normal 15" xfId="1137"/>
    <cellStyle name="Normal 16" xfId="1138"/>
    <cellStyle name="Normal 17" xfId="1139"/>
    <cellStyle name="Normal 18" xfId="1140"/>
    <cellStyle name="Normal 19" xfId="1141"/>
    <cellStyle name="Normal 2" xfId="35"/>
    <cellStyle name="Normal 2 10" xfId="742"/>
    <cellStyle name="Normal 2 11" xfId="743"/>
    <cellStyle name="Normal 2 12" xfId="744"/>
    <cellStyle name="Normal 2 13" xfId="1051"/>
    <cellStyle name="Normal 2 14" xfId="1142"/>
    <cellStyle name="Normal 2 15" xfId="1143"/>
    <cellStyle name="Normal 2 16" xfId="1144"/>
    <cellStyle name="Normal 2 17" xfId="1145"/>
    <cellStyle name="Normal 2 18" xfId="1146"/>
    <cellStyle name="Normal 2 19" xfId="1147"/>
    <cellStyle name="Normal 2 2" xfId="745"/>
    <cellStyle name="Normal 2 2 10" xfId="746"/>
    <cellStyle name="Normal 2 2 11" xfId="747"/>
    <cellStyle name="Normal 2 2 2" xfId="748"/>
    <cellStyle name="Normal 2 2 2 2" xfId="749"/>
    <cellStyle name="Normal 2 2 2 3" xfId="750"/>
    <cellStyle name="Normal 2 2 3" xfId="751"/>
    <cellStyle name="Normal 2 2 3 2" xfId="752"/>
    <cellStyle name="Normal 2 2 3 3" xfId="753"/>
    <cellStyle name="Normal 2 2 4" xfId="754"/>
    <cellStyle name="Normal 2 2 5" xfId="755"/>
    <cellStyle name="Normal 2 2 6" xfId="756"/>
    <cellStyle name="Normal 2 2 7" xfId="757"/>
    <cellStyle name="Normal 2 2 8" xfId="758"/>
    <cellStyle name="Normal 2 2 9" xfId="759"/>
    <cellStyle name="Normal 2 20" xfId="1148"/>
    <cellStyle name="Normal 2 21" xfId="1149"/>
    <cellStyle name="Normal 2 3" xfId="760"/>
    <cellStyle name="Normal 2 3 2" xfId="761"/>
    <cellStyle name="Normal 2 3 3" xfId="762"/>
    <cellStyle name="Normal 2 4" xfId="763"/>
    <cellStyle name="Normal 2 4 2" xfId="764"/>
    <cellStyle name="Normal 2 4 3" xfId="765"/>
    <cellStyle name="Normal 2 4 4" xfId="766"/>
    <cellStyle name="Normal 2 5" xfId="767"/>
    <cellStyle name="Normal 2 6" xfId="768"/>
    <cellStyle name="Normal 2 7" xfId="769"/>
    <cellStyle name="Normal 2 8" xfId="770"/>
    <cellStyle name="Normal 2 9" xfId="771"/>
    <cellStyle name="Normal 2_1  Academia de Policia Memoria" xfId="1150"/>
    <cellStyle name="Normal 20" xfId="1151"/>
    <cellStyle name="Normal 21" xfId="1152"/>
    <cellStyle name="Normal 22" xfId="1153"/>
    <cellStyle name="Normal 23" xfId="1154"/>
    <cellStyle name="Normal 24" xfId="1155"/>
    <cellStyle name="Normal 25" xfId="1156"/>
    <cellStyle name="Normal 26" xfId="1157"/>
    <cellStyle name="Normal 27" xfId="1158"/>
    <cellStyle name="Normal 28" xfId="1159"/>
    <cellStyle name="Normal 29" xfId="1160"/>
    <cellStyle name="Normal 3" xfId="52"/>
    <cellStyle name="Normal 3 2" xfId="53"/>
    <cellStyle name="Normal 3 2 2" xfId="772"/>
    <cellStyle name="Normal 3 2 2 2" xfId="74"/>
    <cellStyle name="Normal 3 2 3" xfId="773"/>
    <cellStyle name="Normal 3 2 4" xfId="58"/>
    <cellStyle name="Normal 3 2 4 2" xfId="73"/>
    <cellStyle name="Normal 3 2 5" xfId="75"/>
    <cellStyle name="Normal 3 3" xfId="774"/>
    <cellStyle name="Normal 3 3 2" xfId="775"/>
    <cellStyle name="Normal 3 3 2 2" xfId="1278"/>
    <cellStyle name="Normal 3 3 3" xfId="776"/>
    <cellStyle name="Normal 3 4" xfId="777"/>
    <cellStyle name="Normal 3 5" xfId="778"/>
    <cellStyle name="Normal 3 6" xfId="1161"/>
    <cellStyle name="Normal 30" xfId="1162"/>
    <cellStyle name="Normal 31" xfId="1163"/>
    <cellStyle name="Normal 32" xfId="1164"/>
    <cellStyle name="Normal 33" xfId="1165"/>
    <cellStyle name="Normal 34" xfId="1166"/>
    <cellStyle name="Normal 35" xfId="1167"/>
    <cellStyle name="Normal 36" xfId="1168"/>
    <cellStyle name="Normal 37" xfId="1169"/>
    <cellStyle name="Normal 38" xfId="1170"/>
    <cellStyle name="Normal 39" xfId="1171"/>
    <cellStyle name="Normal 4" xfId="62"/>
    <cellStyle name="Normal 4 2" xfId="63"/>
    <cellStyle name="Normal 4 2 2" xfId="779"/>
    <cellStyle name="Normal 4 2 3" xfId="1048"/>
    <cellStyle name="Normal 4 3" xfId="1172"/>
    <cellStyle name="Normal 4 4" xfId="1277"/>
    <cellStyle name="Normal 4 4 2" xfId="1360"/>
    <cellStyle name="Normal 4 4 2 2" xfId="2073"/>
    <cellStyle name="Normal 4 4 3" xfId="2001"/>
    <cellStyle name="Normal 40" xfId="1173"/>
    <cellStyle name="Normal 41" xfId="1174"/>
    <cellStyle name="Normal 42" xfId="1175"/>
    <cellStyle name="Normal 43" xfId="1176"/>
    <cellStyle name="Normal 44" xfId="1177"/>
    <cellStyle name="Normal 45" xfId="1178"/>
    <cellStyle name="Normal 46" xfId="1179"/>
    <cellStyle name="Normal 47" xfId="1180"/>
    <cellStyle name="Normal 48" xfId="1181"/>
    <cellStyle name="Normal 49" xfId="1182"/>
    <cellStyle name="Normal 5" xfId="780"/>
    <cellStyle name="Normal 5 2" xfId="781"/>
    <cellStyle name="Normal 5 2 2" xfId="782"/>
    <cellStyle name="Normal 5 2 3" xfId="783"/>
    <cellStyle name="Normal 5 3" xfId="784"/>
    <cellStyle name="Normal 5 4" xfId="785"/>
    <cellStyle name="Normal 5 5" xfId="1311"/>
    <cellStyle name="Normal 5 5 2" xfId="2024"/>
    <cellStyle name="Normal 5 6" xfId="1770"/>
    <cellStyle name="Normal 50" xfId="1183"/>
    <cellStyle name="Normal 51" xfId="1184"/>
    <cellStyle name="Normal 52" xfId="1185"/>
    <cellStyle name="Normal 53" xfId="1186"/>
    <cellStyle name="Normal 54" xfId="1187"/>
    <cellStyle name="Normal 55" xfId="1188"/>
    <cellStyle name="Normal 56" xfId="1189"/>
    <cellStyle name="Normal 57" xfId="1190"/>
    <cellStyle name="Normal 58" xfId="1191"/>
    <cellStyle name="Normal 59" xfId="1192"/>
    <cellStyle name="Normal 6" xfId="68"/>
    <cellStyle name="Normal 60" xfId="1054"/>
    <cellStyle name="Normal 60 2" xfId="1270"/>
    <cellStyle name="Normal 61" xfId="1193"/>
    <cellStyle name="Normal 62" xfId="1271"/>
    <cellStyle name="Normal 63" xfId="1272"/>
    <cellStyle name="Normal 63 2" xfId="1355"/>
    <cellStyle name="Normal 63 2 2" xfId="2068"/>
    <cellStyle name="Normal 63 3" xfId="1996"/>
    <cellStyle name="Normal 64" xfId="1303"/>
    <cellStyle name="Normal 64 2" xfId="2082"/>
    <cellStyle name="Normal 65" xfId="1304"/>
    <cellStyle name="Normal 65 2" xfId="2084"/>
    <cellStyle name="Normal 66" xfId="1305"/>
    <cellStyle name="Normal 67" xfId="1306"/>
    <cellStyle name="Normal 68" xfId="2359"/>
    <cellStyle name="Normal 69" xfId="2358"/>
    <cellStyle name="Normal 7" xfId="786"/>
    <cellStyle name="Normal 7 2" xfId="70"/>
    <cellStyle name="Normal 7 2 2" xfId="76"/>
    <cellStyle name="Normal 7 3" xfId="787"/>
    <cellStyle name="Normal 70" xfId="2360"/>
    <cellStyle name="Normal 8" xfId="788"/>
    <cellStyle name="Normal 9" xfId="1053"/>
    <cellStyle name="Normal 9 2" xfId="1349"/>
    <cellStyle name="Normal 9 2 2" xfId="2062"/>
    <cellStyle name="Normal 9 3" xfId="1884"/>
    <cellStyle name="Nota" xfId="36" builtinId="10" customBuiltin="1"/>
    <cellStyle name="Nota 10" xfId="789"/>
    <cellStyle name="Nota 10 2" xfId="1633"/>
    <cellStyle name="Nota 10 3" xfId="1764"/>
    <cellStyle name="Nota 10 4" xfId="1660"/>
    <cellStyle name="Nota 10 5" xfId="1396"/>
    <cellStyle name="Nota 10 6" xfId="1667"/>
    <cellStyle name="Nota 10 7" xfId="1981"/>
    <cellStyle name="Nota 11" xfId="1194"/>
    <cellStyle name="Nota 11 2" xfId="1464"/>
    <cellStyle name="Nota 11 3" xfId="1505"/>
    <cellStyle name="Nota 11 4" xfId="1827"/>
    <cellStyle name="Nota 11 5" xfId="1380"/>
    <cellStyle name="Nota 11 6" xfId="2169"/>
    <cellStyle name="Nota 11 7" xfId="1634"/>
    <cellStyle name="Nota 12" xfId="1195"/>
    <cellStyle name="Nota 12 2" xfId="1463"/>
    <cellStyle name="Nota 12 3" xfId="1506"/>
    <cellStyle name="Nota 12 4" xfId="1826"/>
    <cellStyle name="Nota 12 5" xfId="1583"/>
    <cellStyle name="Nota 12 6" xfId="2196"/>
    <cellStyle name="Nota 12 7" xfId="1635"/>
    <cellStyle name="Nota 13" xfId="1196"/>
    <cellStyle name="Nota 13 2" xfId="1462"/>
    <cellStyle name="Nota 13 3" xfId="1507"/>
    <cellStyle name="Nota 13 4" xfId="1825"/>
    <cellStyle name="Nota 13 5" xfId="1584"/>
    <cellStyle name="Nota 13 6" xfId="1973"/>
    <cellStyle name="Nota 13 7" xfId="1849"/>
    <cellStyle name="Nota 14" xfId="1197"/>
    <cellStyle name="Nota 14 2" xfId="1461"/>
    <cellStyle name="Nota 14 3" xfId="1508"/>
    <cellStyle name="Nota 14 4" xfId="1877"/>
    <cellStyle name="Nota 14 5" xfId="1585"/>
    <cellStyle name="Nota 14 6" xfId="2195"/>
    <cellStyle name="Nota 14 7" xfId="2257"/>
    <cellStyle name="Nota 15" xfId="1198"/>
    <cellStyle name="Nota 15 2" xfId="1460"/>
    <cellStyle name="Nota 15 3" xfId="1509"/>
    <cellStyle name="Nota 15 4" xfId="1824"/>
    <cellStyle name="Nota 15 5" xfId="1586"/>
    <cellStyle name="Nota 15 6" xfId="1972"/>
    <cellStyle name="Nota 15 7" xfId="1853"/>
    <cellStyle name="Nota 16" xfId="1199"/>
    <cellStyle name="Nota 16 2" xfId="1459"/>
    <cellStyle name="Nota 16 3" xfId="1510"/>
    <cellStyle name="Nota 16 4" xfId="1823"/>
    <cellStyle name="Nota 16 5" xfId="2120"/>
    <cellStyle name="Nota 16 6" xfId="2167"/>
    <cellStyle name="Nota 16 7" xfId="2256"/>
    <cellStyle name="Nota 17" xfId="1200"/>
    <cellStyle name="Nota 17 2" xfId="1458"/>
    <cellStyle name="Nota 17 3" xfId="1511"/>
    <cellStyle name="Nota 17 4" xfId="1822"/>
    <cellStyle name="Nota 17 5" xfId="1587"/>
    <cellStyle name="Nota 17 6" xfId="1971"/>
    <cellStyle name="Nota 17 7" xfId="1636"/>
    <cellStyle name="Nota 18" xfId="1201"/>
    <cellStyle name="Nota 18 2" xfId="1457"/>
    <cellStyle name="Nota 18 3" xfId="1512"/>
    <cellStyle name="Nota 18 4" xfId="1821"/>
    <cellStyle name="Nota 18 5" xfId="2119"/>
    <cellStyle name="Nota 18 6" xfId="1377"/>
    <cellStyle name="Nota 18 7" xfId="2261"/>
    <cellStyle name="Nota 19" xfId="1202"/>
    <cellStyle name="Nota 19 2" xfId="1456"/>
    <cellStyle name="Nota 19 3" xfId="1513"/>
    <cellStyle name="Nota 19 4" xfId="1820"/>
    <cellStyle name="Nota 19 5" xfId="1588"/>
    <cellStyle name="Nota 19 6" xfId="2181"/>
    <cellStyle name="Nota 19 7" xfId="2232"/>
    <cellStyle name="Nota 2" xfId="790"/>
    <cellStyle name="Nota 2 10" xfId="791"/>
    <cellStyle name="Nota 2 10 2" xfId="1631"/>
    <cellStyle name="Nota 2 10 3" xfId="1944"/>
    <cellStyle name="Nota 2 10 4" xfId="1658"/>
    <cellStyle name="Nota 2 10 5" xfId="1988"/>
    <cellStyle name="Nota 2 10 6" xfId="1384"/>
    <cellStyle name="Nota 2 10 7" xfId="1392"/>
    <cellStyle name="Nota 2 11" xfId="792"/>
    <cellStyle name="Nota 2 11 2" xfId="1630"/>
    <cellStyle name="Nota 2 11 3" xfId="1945"/>
    <cellStyle name="Nota 2 11 4" xfId="1657"/>
    <cellStyle name="Nota 2 11 5" xfId="1989"/>
    <cellStyle name="Nota 2 11 6" xfId="2013"/>
    <cellStyle name="Nota 2 11 7" xfId="2175"/>
    <cellStyle name="Nota 2 12" xfId="1632"/>
    <cellStyle name="Nota 2 13" xfId="1765"/>
    <cellStyle name="Nota 2 14" xfId="1659"/>
    <cellStyle name="Nota 2 15" xfId="1397"/>
    <cellStyle name="Nota 2 16" xfId="1666"/>
    <cellStyle name="Nota 2 17" xfId="1982"/>
    <cellStyle name="Nota 2 2" xfId="793"/>
    <cellStyle name="Nota 2 2 2" xfId="794"/>
    <cellStyle name="Nota 2 2 2 2" xfId="1628"/>
    <cellStyle name="Nota 2 2 2 3" xfId="1947"/>
    <cellStyle name="Nota 2 2 2 4" xfId="1655"/>
    <cellStyle name="Nota 2 2 2 5" xfId="1750"/>
    <cellStyle name="Nota 2 2 2 6" xfId="1909"/>
    <cellStyle name="Nota 2 2 2 7" xfId="2242"/>
    <cellStyle name="Nota 2 2 3" xfId="795"/>
    <cellStyle name="Nota 2 2 3 2" xfId="1627"/>
    <cellStyle name="Nota 2 2 3 3" xfId="1948"/>
    <cellStyle name="Nota 2 2 3 4" xfId="1654"/>
    <cellStyle name="Nota 2 2 3 5" xfId="1992"/>
    <cellStyle name="Nota 2 2 3 6" xfId="1664"/>
    <cellStyle name="Nota 2 2 3 7" xfId="2241"/>
    <cellStyle name="Nota 2 2 4" xfId="1629"/>
    <cellStyle name="Nota 2 2 5" xfId="1946"/>
    <cellStyle name="Nota 2 2 6" xfId="1656"/>
    <cellStyle name="Nota 2 2 7" xfId="1990"/>
    <cellStyle name="Nota 2 2 8" xfId="1665"/>
    <cellStyle name="Nota 2 2 9" xfId="1805"/>
    <cellStyle name="Nota 2 3" xfId="796"/>
    <cellStyle name="Nota 2 3 2" xfId="1626"/>
    <cellStyle name="Nota 2 3 3" xfId="1949"/>
    <cellStyle name="Nota 2 3 4" xfId="1376"/>
    <cellStyle name="Nota 2 3 5" xfId="2097"/>
    <cellStyle name="Nota 2 3 6" xfId="1485"/>
    <cellStyle name="Nota 2 3 7" xfId="1739"/>
    <cellStyle name="Nota 2 4" xfId="797"/>
    <cellStyle name="Nota 2 4 2" xfId="1625"/>
    <cellStyle name="Nota 2 4 3" xfId="1950"/>
    <cellStyle name="Nota 2 4 4" xfId="1653"/>
    <cellStyle name="Nota 2 4 5" xfId="2096"/>
    <cellStyle name="Nota 2 4 6" xfId="1994"/>
    <cellStyle name="Nota 2 4 7" xfId="1740"/>
    <cellStyle name="Nota 2 5" xfId="798"/>
    <cellStyle name="Nota 2 5 2" xfId="1624"/>
    <cellStyle name="Nota 2 5 3" xfId="1951"/>
    <cellStyle name="Nota 2 5 4" xfId="1652"/>
    <cellStyle name="Nota 2 5 5" xfId="1940"/>
    <cellStyle name="Nota 2 5 6" xfId="2113"/>
    <cellStyle name="Nota 2 5 7" xfId="1741"/>
    <cellStyle name="Nota 2 6" xfId="799"/>
    <cellStyle name="Nota 2 6 2" xfId="1623"/>
    <cellStyle name="Nota 2 6 3" xfId="1952"/>
    <cellStyle name="Nota 2 6 4" xfId="1651"/>
    <cellStyle name="Nota 2 6 5" xfId="1941"/>
    <cellStyle name="Nota 2 6 6" xfId="1484"/>
    <cellStyle name="Nota 2 6 7" xfId="1742"/>
    <cellStyle name="Nota 2 7" xfId="800"/>
    <cellStyle name="Nota 2 7 2" xfId="1622"/>
    <cellStyle name="Nota 2 7 3" xfId="1873"/>
    <cellStyle name="Nota 2 7 4" xfId="1650"/>
    <cellStyle name="Nota 2 7 5" xfId="1807"/>
    <cellStyle name="Nota 2 7 6" xfId="1483"/>
    <cellStyle name="Nota 2 7 7" xfId="1775"/>
    <cellStyle name="Nota 2 8" xfId="801"/>
    <cellStyle name="Nota 2 8 2" xfId="1621"/>
    <cellStyle name="Nota 2 8 3" xfId="1953"/>
    <cellStyle name="Nota 2 8 4" xfId="1649"/>
    <cellStyle name="Nota 2 8 5" xfId="1942"/>
    <cellStyle name="Nota 2 8 6" xfId="2134"/>
    <cellStyle name="Nota 2 8 7" xfId="1743"/>
    <cellStyle name="Nota 2 9" xfId="802"/>
    <cellStyle name="Nota 2 9 2" xfId="1620"/>
    <cellStyle name="Nota 2 9 3" xfId="1954"/>
    <cellStyle name="Nota 2 9 4" xfId="1477"/>
    <cellStyle name="Nota 2 9 5" xfId="1943"/>
    <cellStyle name="Nota 2 9 6" xfId="1482"/>
    <cellStyle name="Nota 2 9 7" xfId="1744"/>
    <cellStyle name="Nota 20" xfId="1203"/>
    <cellStyle name="Nota 20 2" xfId="1371"/>
    <cellStyle name="Nota 20 3" xfId="1514"/>
    <cellStyle name="Nota 20 4" xfId="1819"/>
    <cellStyle name="Nota 20 5" xfId="2125"/>
    <cellStyle name="Nota 20 6" xfId="2197"/>
    <cellStyle name="Nota 20 7" xfId="2247"/>
    <cellStyle name="Nota 21" xfId="1204"/>
    <cellStyle name="Nota 21 2" xfId="1455"/>
    <cellStyle name="Nota 21 3" xfId="1515"/>
    <cellStyle name="Nota 21 4" xfId="1818"/>
    <cellStyle name="Nota 21 5" xfId="1888"/>
    <cellStyle name="Nota 21 6" xfId="1503"/>
    <cellStyle name="Nota 21 7" xfId="2255"/>
    <cellStyle name="Nota 22" xfId="1205"/>
    <cellStyle name="Nota 22 2" xfId="1454"/>
    <cellStyle name="Nota 22 3" xfId="1516"/>
    <cellStyle name="Nota 22 4" xfId="1412"/>
    <cellStyle name="Nota 22 5" xfId="2102"/>
    <cellStyle name="Nota 22 6" xfId="2180"/>
    <cellStyle name="Nota 22 7" xfId="2132"/>
    <cellStyle name="Nota 23" xfId="1206"/>
    <cellStyle name="Nota 23 2" xfId="1453"/>
    <cellStyle name="Nota 23 3" xfId="1517"/>
    <cellStyle name="Nota 23 4" xfId="1402"/>
    <cellStyle name="Nota 23 5" xfId="2118"/>
    <cellStyle name="Nota 23 6" xfId="2194"/>
    <cellStyle name="Nota 23 7" xfId="2254"/>
    <cellStyle name="Nota 24" xfId="1207"/>
    <cellStyle name="Nota 24 2" xfId="1452"/>
    <cellStyle name="Nota 24 3" xfId="1518"/>
    <cellStyle name="Nota 24 4" xfId="1817"/>
    <cellStyle name="Nota 24 5" xfId="1589"/>
    <cellStyle name="Nota 24 6" xfId="1782"/>
    <cellStyle name="Nota 24 7" xfId="2130"/>
    <cellStyle name="Nota 25" xfId="1208"/>
    <cellStyle name="Nota 25 2" xfId="1451"/>
    <cellStyle name="Nota 25 3" xfId="1519"/>
    <cellStyle name="Nota 25 4" xfId="1816"/>
    <cellStyle name="Nota 25 5" xfId="2117"/>
    <cellStyle name="Nota 25 6" xfId="2193"/>
    <cellStyle name="Nota 25 7" xfId="2124"/>
    <cellStyle name="Nota 26" xfId="1209"/>
    <cellStyle name="Nota 26 2" xfId="1450"/>
    <cellStyle name="Nota 26 3" xfId="1520"/>
    <cellStyle name="Nota 26 4" xfId="1815"/>
    <cellStyle name="Nota 26 5" xfId="1590"/>
    <cellStyle name="Nota 26 6" xfId="1781"/>
    <cellStyle name="Nota 26 7" xfId="1543"/>
    <cellStyle name="Nota 27" xfId="1210"/>
    <cellStyle name="Nota 27 2" xfId="1449"/>
    <cellStyle name="Nota 27 3" xfId="1521"/>
    <cellStyle name="Nota 27 4" xfId="1814"/>
    <cellStyle name="Nota 27 5" xfId="1591"/>
    <cellStyle name="Nota 27 6" xfId="2190"/>
    <cellStyle name="Nota 27 7" xfId="2248"/>
    <cellStyle name="Nota 28" xfId="1211"/>
    <cellStyle name="Nota 28 2" xfId="1448"/>
    <cellStyle name="Nota 28 3" xfId="1522"/>
    <cellStyle name="Nota 28 4" xfId="1883"/>
    <cellStyle name="Nota 28 5" xfId="1855"/>
    <cellStyle name="Nota 28 6" xfId="2192"/>
    <cellStyle name="Nota 28 7" xfId="2258"/>
    <cellStyle name="Nota 29" xfId="1212"/>
    <cellStyle name="Nota 29 2" xfId="1447"/>
    <cellStyle name="Nota 29 3" xfId="1375"/>
    <cellStyle name="Nota 29 4" xfId="1414"/>
    <cellStyle name="Nota 29 5" xfId="2103"/>
    <cellStyle name="Nota 29 6" xfId="1780"/>
    <cellStyle name="Nota 29 7" xfId="1828"/>
    <cellStyle name="Nota 3" xfId="803"/>
    <cellStyle name="Nota 3 2" xfId="1619"/>
    <cellStyle name="Nota 3 3" xfId="1400"/>
    <cellStyle name="Nota 3 4" xfId="1476"/>
    <cellStyle name="Nota 3 5" xfId="1756"/>
    <cellStyle name="Nota 3 6" xfId="1481"/>
    <cellStyle name="Nota 3 7" xfId="1745"/>
    <cellStyle name="Nota 30" xfId="1213"/>
    <cellStyle name="Nota 30 2" xfId="1446"/>
    <cellStyle name="Nota 30 3" xfId="1523"/>
    <cellStyle name="Nota 30 4" xfId="1813"/>
    <cellStyle name="Nota 30 5" xfId="2121"/>
    <cellStyle name="Nota 30 6" xfId="2191"/>
    <cellStyle name="Nota 30 7" xfId="2246"/>
    <cellStyle name="Nota 31" xfId="1214"/>
    <cellStyle name="Nota 31 2" xfId="1445"/>
    <cellStyle name="Nota 31 3" xfId="1524"/>
    <cellStyle name="Nota 31 4" xfId="1812"/>
    <cellStyle name="Nota 31 5" xfId="1532"/>
    <cellStyle name="Nota 31 6" xfId="1779"/>
    <cellStyle name="Nota 31 7" xfId="2253"/>
    <cellStyle name="Nota 32" xfId="1215"/>
    <cellStyle name="Nota 32 2" xfId="1444"/>
    <cellStyle name="Nota 32 3" xfId="1525"/>
    <cellStyle name="Nota 32 4" xfId="1407"/>
    <cellStyle name="Nota 32 5" xfId="2101"/>
    <cellStyle name="Nota 32 6" xfId="1778"/>
    <cellStyle name="Nota 32 7" xfId="1890"/>
    <cellStyle name="Nota 33" xfId="1216"/>
    <cellStyle name="Nota 33 2" xfId="1443"/>
    <cellStyle name="Nota 33 3" xfId="1526"/>
    <cellStyle name="Nota 33 4" xfId="1811"/>
    <cellStyle name="Nota 33 5" xfId="2116"/>
    <cellStyle name="Nota 33 6" xfId="2182"/>
    <cellStyle name="Nota 33 7" xfId="2252"/>
    <cellStyle name="Nota 34" xfId="1217"/>
    <cellStyle name="Nota 34 2" xfId="1442"/>
    <cellStyle name="Nota 34 3" xfId="1527"/>
    <cellStyle name="Nota 34 4" xfId="2203"/>
    <cellStyle name="Nota 34 5" xfId="1592"/>
    <cellStyle name="Nota 34 6" xfId="2189"/>
    <cellStyle name="Nota 34 7" xfId="1892"/>
    <cellStyle name="Nota 35" xfId="1218"/>
    <cellStyle name="Nota 35 2" xfId="1441"/>
    <cellStyle name="Nota 35 3" xfId="1528"/>
    <cellStyle name="Nota 35 4" xfId="2204"/>
    <cellStyle name="Nota 35 5" xfId="2115"/>
    <cellStyle name="Nota 35 6" xfId="1777"/>
    <cellStyle name="Nota 35 7" xfId="2250"/>
    <cellStyle name="Nota 36" xfId="1219"/>
    <cellStyle name="Nota 36 2" xfId="1440"/>
    <cellStyle name="Nota 36 3" xfId="1529"/>
    <cellStyle name="Nota 36 4" xfId="2205"/>
    <cellStyle name="Nota 36 5" xfId="1593"/>
    <cellStyle name="Nota 36 6" xfId="2305"/>
    <cellStyle name="Nota 36 7" xfId="2251"/>
    <cellStyle name="Nota 37" xfId="1220"/>
    <cellStyle name="Nota 37 2" xfId="1439"/>
    <cellStyle name="Nota 37 3" xfId="1530"/>
    <cellStyle name="Nota 37 4" xfId="2206"/>
    <cellStyle name="Nota 37 5" xfId="2114"/>
    <cellStyle name="Nota 37 6" xfId="2306"/>
    <cellStyle name="Nota 37 7" xfId="1465"/>
    <cellStyle name="Nota 38" xfId="1221"/>
    <cellStyle name="Nota 38 2" xfId="1438"/>
    <cellStyle name="Nota 38 3" xfId="2135"/>
    <cellStyle name="Nota 38 4" xfId="2207"/>
    <cellStyle name="Nota 38 5" xfId="2266"/>
    <cellStyle name="Nota 38 6" xfId="2307"/>
    <cellStyle name="Nota 38 7" xfId="2336"/>
    <cellStyle name="Nota 39" xfId="1222"/>
    <cellStyle name="Nota 39 2" xfId="1437"/>
    <cellStyle name="Nota 39 3" xfId="2136"/>
    <cellStyle name="Nota 39 4" xfId="2208"/>
    <cellStyle name="Nota 39 5" xfId="2267"/>
    <cellStyle name="Nota 39 6" xfId="2308"/>
    <cellStyle name="Nota 39 7" xfId="2337"/>
    <cellStyle name="Nota 4" xfId="804"/>
    <cellStyle name="Nota 4 2" xfId="1618"/>
    <cellStyle name="Nota 4 3" xfId="1401"/>
    <cellStyle name="Nota 4 4" xfId="1648"/>
    <cellStyle name="Nota 4 5" xfId="1757"/>
    <cellStyle name="Nota 4 6" xfId="1566"/>
    <cellStyle name="Nota 4 7" xfId="1746"/>
    <cellStyle name="Nota 40" xfId="1223"/>
    <cellStyle name="Nota 40 2" xfId="1436"/>
    <cellStyle name="Nota 40 3" xfId="2137"/>
    <cellStyle name="Nota 40 4" xfId="2209"/>
    <cellStyle name="Nota 40 5" xfId="2268"/>
    <cellStyle name="Nota 40 6" xfId="2309"/>
    <cellStyle name="Nota 40 7" xfId="2338"/>
    <cellStyle name="Nota 41" xfId="1224"/>
    <cellStyle name="Nota 41 2" xfId="1435"/>
    <cellStyle name="Nota 41 3" xfId="2138"/>
    <cellStyle name="Nota 41 4" xfId="2210"/>
    <cellStyle name="Nota 41 5" xfId="2269"/>
    <cellStyle name="Nota 41 6" xfId="2310"/>
    <cellStyle name="Nota 41 7" xfId="2339"/>
    <cellStyle name="Nota 42" xfId="1225"/>
    <cellStyle name="Nota 42 2" xfId="1370"/>
    <cellStyle name="Nota 42 3" xfId="2139"/>
    <cellStyle name="Nota 42 4" xfId="2211"/>
    <cellStyle name="Nota 42 5" xfId="2270"/>
    <cellStyle name="Nota 42 6" xfId="2311"/>
    <cellStyle name="Nota 42 7" xfId="2340"/>
    <cellStyle name="Nota 43" xfId="1226"/>
    <cellStyle name="Nota 43 2" xfId="1434"/>
    <cellStyle name="Nota 43 3" xfId="2140"/>
    <cellStyle name="Nota 43 4" xfId="2212"/>
    <cellStyle name="Nota 43 5" xfId="2271"/>
    <cellStyle name="Nota 43 6" xfId="2312"/>
    <cellStyle name="Nota 43 7" xfId="2341"/>
    <cellStyle name="Nota 44" xfId="1227"/>
    <cellStyle name="Nota 44 2" xfId="1433"/>
    <cellStyle name="Nota 44 3" xfId="2141"/>
    <cellStyle name="Nota 44 4" xfId="2213"/>
    <cellStyle name="Nota 44 5" xfId="2272"/>
    <cellStyle name="Nota 44 6" xfId="2313"/>
    <cellStyle name="Nota 44 7" xfId="2342"/>
    <cellStyle name="Nota 45" xfId="1228"/>
    <cellStyle name="Nota 45 2" xfId="1432"/>
    <cellStyle name="Nota 45 3" xfId="2142"/>
    <cellStyle name="Nota 45 4" xfId="2214"/>
    <cellStyle name="Nota 45 5" xfId="2273"/>
    <cellStyle name="Nota 45 6" xfId="2314"/>
    <cellStyle name="Nota 45 7" xfId="2343"/>
    <cellStyle name="Nota 46" xfId="1229"/>
    <cellStyle name="Nota 46 2" xfId="1431"/>
    <cellStyle name="Nota 46 3" xfId="2143"/>
    <cellStyle name="Nota 46 4" xfId="2215"/>
    <cellStyle name="Nota 46 5" xfId="2274"/>
    <cellStyle name="Nota 46 6" xfId="2315"/>
    <cellStyle name="Nota 46 7" xfId="2344"/>
    <cellStyle name="Nota 47" xfId="1230"/>
    <cellStyle name="Nota 47 2" xfId="1430"/>
    <cellStyle name="Nota 47 3" xfId="2144"/>
    <cellStyle name="Nota 47 4" xfId="2216"/>
    <cellStyle name="Nota 47 5" xfId="2275"/>
    <cellStyle name="Nota 47 6" xfId="2316"/>
    <cellStyle name="Nota 47 7" xfId="2345"/>
    <cellStyle name="Nota 48" xfId="1231"/>
    <cellStyle name="Nota 48 2" xfId="1429"/>
    <cellStyle name="Nota 48 3" xfId="2145"/>
    <cellStyle name="Nota 48 4" xfId="2217"/>
    <cellStyle name="Nota 48 5" xfId="2276"/>
    <cellStyle name="Nota 48 6" xfId="2317"/>
    <cellStyle name="Nota 48 7" xfId="2346"/>
    <cellStyle name="Nota 49" xfId="1232"/>
    <cellStyle name="Nota 49 2" xfId="1428"/>
    <cellStyle name="Nota 49 3" xfId="2146"/>
    <cellStyle name="Nota 49 4" xfId="2218"/>
    <cellStyle name="Nota 49 5" xfId="2277"/>
    <cellStyle name="Nota 49 6" xfId="2318"/>
    <cellStyle name="Nota 49 7" xfId="2347"/>
    <cellStyle name="Nota 5" xfId="805"/>
    <cellStyle name="Nota 5 2" xfId="1617"/>
    <cellStyle name="Nota 5 3" xfId="1766"/>
    <cellStyle name="Nota 5 4" xfId="1647"/>
    <cellStyle name="Nota 5 5" xfId="1758"/>
    <cellStyle name="Nota 5 6" xfId="1557"/>
    <cellStyle name="Nota 5 7" xfId="1747"/>
    <cellStyle name="Nota 50" xfId="1233"/>
    <cellStyle name="Nota 50 2" xfId="1427"/>
    <cellStyle name="Nota 50 3" xfId="2147"/>
    <cellStyle name="Nota 50 4" xfId="2219"/>
    <cellStyle name="Nota 50 5" xfId="2278"/>
    <cellStyle name="Nota 50 6" xfId="2319"/>
    <cellStyle name="Nota 50 7" xfId="2348"/>
    <cellStyle name="Nota 51" xfId="1234"/>
    <cellStyle name="Nota 51 2" xfId="1426"/>
    <cellStyle name="Nota 51 3" xfId="2148"/>
    <cellStyle name="Nota 51 4" xfId="2220"/>
    <cellStyle name="Nota 51 5" xfId="2279"/>
    <cellStyle name="Nota 51 6" xfId="2320"/>
    <cellStyle name="Nota 51 7" xfId="2349"/>
    <cellStyle name="Nota 52" xfId="1235"/>
    <cellStyle name="Nota 52 2" xfId="1425"/>
    <cellStyle name="Nota 52 3" xfId="2149"/>
    <cellStyle name="Nota 52 4" xfId="2221"/>
    <cellStyle name="Nota 52 5" xfId="2280"/>
    <cellStyle name="Nota 52 6" xfId="2321"/>
    <cellStyle name="Nota 52 7" xfId="2350"/>
    <cellStyle name="Nota 53" xfId="1236"/>
    <cellStyle name="Nota 53 2" xfId="1424"/>
    <cellStyle name="Nota 53 3" xfId="2150"/>
    <cellStyle name="Nota 53 4" xfId="2222"/>
    <cellStyle name="Nota 53 5" xfId="2281"/>
    <cellStyle name="Nota 53 6" xfId="2322"/>
    <cellStyle name="Nota 53 7" xfId="2351"/>
    <cellStyle name="Nota 54" xfId="1237"/>
    <cellStyle name="Nota 54 2" xfId="1423"/>
    <cellStyle name="Nota 54 3" xfId="2151"/>
    <cellStyle name="Nota 54 4" xfId="2223"/>
    <cellStyle name="Nota 54 5" xfId="2282"/>
    <cellStyle name="Nota 54 6" xfId="2323"/>
    <cellStyle name="Nota 54 7" xfId="2352"/>
    <cellStyle name="Nota 55" xfId="1238"/>
    <cellStyle name="Nota 55 2" xfId="1422"/>
    <cellStyle name="Nota 55 3" xfId="2152"/>
    <cellStyle name="Nota 55 4" xfId="2224"/>
    <cellStyle name="Nota 55 5" xfId="2283"/>
    <cellStyle name="Nota 55 6" xfId="2324"/>
    <cellStyle name="Nota 55 7" xfId="2353"/>
    <cellStyle name="Nota 56" xfId="1239"/>
    <cellStyle name="Nota 56 2" xfId="1421"/>
    <cellStyle name="Nota 56 3" xfId="2153"/>
    <cellStyle name="Nota 56 4" xfId="2225"/>
    <cellStyle name="Nota 56 5" xfId="2284"/>
    <cellStyle name="Nota 56 6" xfId="2325"/>
    <cellStyle name="Nota 56 7" xfId="2354"/>
    <cellStyle name="Nota 57" xfId="1866"/>
    <cellStyle name="Nota 58" xfId="1539"/>
    <cellStyle name="Nota 59" xfId="1993"/>
    <cellStyle name="Nota 6" xfId="806"/>
    <cellStyle name="Nota 6 2" xfId="1382"/>
    <cellStyle name="Nota 6 3" xfId="1417"/>
    <cellStyle name="Nota 6 4" xfId="1383"/>
    <cellStyle name="Nota 6 5" xfId="1759"/>
    <cellStyle name="Nota 6 6" xfId="1480"/>
    <cellStyle name="Nota 6 7" xfId="1748"/>
    <cellStyle name="Nota 60" xfId="1596"/>
    <cellStyle name="Nota 61" xfId="2185"/>
    <cellStyle name="Nota 62" xfId="1467"/>
    <cellStyle name="Nota 7" xfId="807"/>
    <cellStyle name="Nota 7 2" xfId="1908"/>
    <cellStyle name="Nota 7 3" xfId="1767"/>
    <cellStyle name="Nota 7 4" xfId="1646"/>
    <cellStyle name="Nota 7 5" xfId="1760"/>
    <cellStyle name="Nota 7 6" xfId="1373"/>
    <cellStyle name="Nota 7 7" xfId="1749"/>
    <cellStyle name="Nota 8" xfId="808"/>
    <cellStyle name="Nota 8 2" xfId="2012"/>
    <cellStyle name="Nota 8 3" xfId="1405"/>
    <cellStyle name="Nota 8 4" xfId="1645"/>
    <cellStyle name="Nota 8 5" xfId="1761"/>
    <cellStyle name="Nota 8 6" xfId="1479"/>
    <cellStyle name="Nota 8 7" xfId="2161"/>
    <cellStyle name="Nota 9" xfId="809"/>
    <cellStyle name="Nota 9 2" xfId="2011"/>
    <cellStyle name="Nota 9 3" xfId="1416"/>
    <cellStyle name="Nota 9 4" xfId="1644"/>
    <cellStyle name="Nota 9 5" xfId="1762"/>
    <cellStyle name="Nota 9 6" xfId="1478"/>
    <cellStyle name="Nota 9 7" xfId="1541"/>
    <cellStyle name="Note" xfId="1240"/>
    <cellStyle name="Note 2" xfId="1420"/>
    <cellStyle name="Note 3" xfId="2154"/>
    <cellStyle name="Note 4" xfId="2226"/>
    <cellStyle name="Note 5" xfId="2285"/>
    <cellStyle name="Note 6" xfId="2326"/>
    <cellStyle name="Note 7" xfId="2355"/>
    <cellStyle name="Output" xfId="1241"/>
    <cellStyle name="Output 2" xfId="1419"/>
    <cellStyle name="Output 3" xfId="2155"/>
    <cellStyle name="Output 4" xfId="2227"/>
    <cellStyle name="Output 5" xfId="2286"/>
    <cellStyle name="Output 6" xfId="2327"/>
    <cellStyle name="Output 7" xfId="2356"/>
    <cellStyle name="Percentual" xfId="37"/>
    <cellStyle name="Percentual 2" xfId="1242"/>
    <cellStyle name="Ponto" xfId="38"/>
    <cellStyle name="Ponto 2" xfId="1243"/>
    <cellStyle name="Porcentagem 2" xfId="56"/>
    <cellStyle name="Porcentagem 2 2" xfId="61"/>
    <cellStyle name="Porcentagem 2 2 2" xfId="810"/>
    <cellStyle name="Porcentagem 2 2 3" xfId="811"/>
    <cellStyle name="Porcentagem 2 3" xfId="812"/>
    <cellStyle name="Porcentagem 2 4" xfId="813"/>
    <cellStyle name="Porcentagem 2 5" xfId="1244"/>
    <cellStyle name="Porcentagem 3" xfId="64"/>
    <cellStyle name="Porcentagem 3 2" xfId="814"/>
    <cellStyle name="Porcentagem 3 2 2" xfId="815"/>
    <cellStyle name="Porcentagem 3 2 2 2" xfId="816"/>
    <cellStyle name="Porcentagem 3 2 2 3" xfId="817"/>
    <cellStyle name="Porcentagem 3 2 3" xfId="818"/>
    <cellStyle name="Porcentagem 3 2 4" xfId="819"/>
    <cellStyle name="Porcentagem 3 2 5" xfId="1245"/>
    <cellStyle name="Porcentagem 3 3" xfId="820"/>
    <cellStyle name="Porcentagem 3 3 2" xfId="821"/>
    <cellStyle name="Porcentagem 3 3 3" xfId="822"/>
    <cellStyle name="Porcentagem 3 4" xfId="823"/>
    <cellStyle name="Porcentagem 3 5" xfId="824"/>
    <cellStyle name="Porcentagem 4" xfId="1246"/>
    <cellStyle name="Porcentagem 5" xfId="1247"/>
    <cellStyle name="Porcentagem 6" xfId="1280"/>
    <cellStyle name="Porcentagem 6 2" xfId="1362"/>
    <cellStyle name="Porcentagem 6 2 2" xfId="2075"/>
    <cellStyle name="Porcentagem 6 3" xfId="2003"/>
    <cellStyle name="Result" xfId="1248"/>
    <cellStyle name="Result2" xfId="1249"/>
    <cellStyle name="Saída" xfId="39" builtinId="21" customBuiltin="1"/>
    <cellStyle name="Saída 10" xfId="825"/>
    <cellStyle name="Saída 10 2" xfId="1615"/>
    <cellStyle name="Saída 10 3" xfId="1955"/>
    <cellStyle name="Saída 10 4" xfId="1475"/>
    <cellStyle name="Saída 10 5" xfId="1991"/>
    <cellStyle name="Saída 10 6" xfId="1556"/>
    <cellStyle name="Saída 10 7" xfId="2162"/>
    <cellStyle name="Saída 11" xfId="1865"/>
    <cellStyle name="Saída 12" xfId="1540"/>
    <cellStyle name="Saída 13" xfId="1799"/>
    <cellStyle name="Saída 14" xfId="1597"/>
    <cellStyle name="Saída 15" xfId="1549"/>
    <cellStyle name="Saída 16" xfId="1792"/>
    <cellStyle name="Saída 2" xfId="826"/>
    <cellStyle name="Saída 2 10" xfId="827"/>
    <cellStyle name="Saída 2 10 2" xfId="1613"/>
    <cellStyle name="Saída 2 10 3" xfId="1957"/>
    <cellStyle name="Saída 2 10 4" xfId="1474"/>
    <cellStyle name="Saída 2 10 5" xfId="1840"/>
    <cellStyle name="Saída 2 10 6" xfId="1554"/>
    <cellStyle name="Saída 2 10 7" xfId="2164"/>
    <cellStyle name="Saída 2 11" xfId="828"/>
    <cellStyle name="Saída 2 11 2" xfId="1612"/>
    <cellStyle name="Saída 2 11 3" xfId="1958"/>
    <cellStyle name="Saída 2 11 4" xfId="1860"/>
    <cellStyle name="Saída 2 11 5" xfId="1841"/>
    <cellStyle name="Saída 2 11 6" xfId="1553"/>
    <cellStyle name="Saída 2 11 7" xfId="2165"/>
    <cellStyle name="Saída 2 12" xfId="1614"/>
    <cellStyle name="Saída 2 13" xfId="1956"/>
    <cellStyle name="Saída 2 14" xfId="1372"/>
    <cellStyle name="Saída 2 15" xfId="1839"/>
    <cellStyle name="Saída 2 16" xfId="1555"/>
    <cellStyle name="Saída 2 17" xfId="2163"/>
    <cellStyle name="Saída 2 2" xfId="829"/>
    <cellStyle name="Saída 2 2 2" xfId="830"/>
    <cellStyle name="Saída 2 2 2 2" xfId="1610"/>
    <cellStyle name="Saída 2 2 2 3" xfId="1410"/>
    <cellStyle name="Saída 2 2 2 4" xfId="1643"/>
    <cellStyle name="Saída 2 2 2 5" xfId="1843"/>
    <cellStyle name="Saída 2 2 2 6" xfId="1795"/>
    <cellStyle name="Saída 2 2 2 7" xfId="1985"/>
    <cellStyle name="Saída 2 2 3" xfId="831"/>
    <cellStyle name="Saída 2 2 3 2" xfId="1381"/>
    <cellStyle name="Saída 2 2 3 3" xfId="1769"/>
    <cellStyle name="Saída 2 2 3 4" xfId="1851"/>
    <cellStyle name="Saída 2 2 3 5" xfId="1844"/>
    <cellStyle name="Saída 2 2 3 6" xfId="1794"/>
    <cellStyle name="Saída 2 2 3 7" xfId="1411"/>
    <cellStyle name="Saída 2 2 4" xfId="1611"/>
    <cellStyle name="Saída 2 2 5" xfId="1409"/>
    <cellStyle name="Saída 2 2 6" xfId="1859"/>
    <cellStyle name="Saída 2 2 7" xfId="1842"/>
    <cellStyle name="Saída 2 2 8" xfId="2133"/>
    <cellStyle name="Saída 2 2 9" xfId="1393"/>
    <cellStyle name="Saída 2 3" xfId="832"/>
    <cellStyle name="Saída 2 3 2" xfId="1907"/>
    <cellStyle name="Saída 2 3 3" xfId="1879"/>
    <cellStyle name="Saída 2 3 4" xfId="1642"/>
    <cellStyle name="Saída 2 3 5" xfId="1845"/>
    <cellStyle name="Saída 2 3 6" xfId="1831"/>
    <cellStyle name="Saída 2 3 7" xfId="1787"/>
    <cellStyle name="Saída 2 4" xfId="833"/>
    <cellStyle name="Saída 2 4 2" xfId="1906"/>
    <cellStyle name="Saída 2 4 3" xfId="1959"/>
    <cellStyle name="Saída 2 4 4" xfId="1857"/>
    <cellStyle name="Saída 2 4 5" xfId="1846"/>
    <cellStyle name="Saída 2 4 6" xfId="1790"/>
    <cellStyle name="Saída 2 4 7" xfId="1788"/>
    <cellStyle name="Saída 2 5" xfId="834"/>
    <cellStyle name="Saída 2 5 2" xfId="1905"/>
    <cellStyle name="Saída 2 5 3" xfId="1960"/>
    <cellStyle name="Saída 2 5 4" xfId="1852"/>
    <cellStyle name="Saída 2 5 5" xfId="1847"/>
    <cellStyle name="Saída 2 5 6" xfId="1830"/>
    <cellStyle name="Saída 2 5 7" xfId="2108"/>
    <cellStyle name="Saída 2 6" xfId="835"/>
    <cellStyle name="Saída 2 6 2" xfId="1904"/>
    <cellStyle name="Saída 2 6 3" xfId="1961"/>
    <cellStyle name="Saída 2 6 4" xfId="1850"/>
    <cellStyle name="Saída 2 6 5" xfId="1848"/>
    <cellStyle name="Saída 2 6 6" xfId="1876"/>
    <cellStyle name="Saída 2 6 7" xfId="1599"/>
    <cellStyle name="Saída 2 7" xfId="836"/>
    <cellStyle name="Saída 2 7 2" xfId="1903"/>
    <cellStyle name="Saída 2 7 3" xfId="1962"/>
    <cellStyle name="Saída 2 7 4" xfId="1641"/>
    <cellStyle name="Saída 2 7 5" xfId="1545"/>
    <cellStyle name="Saída 2 7 6" xfId="1791"/>
    <cellStyle name="Saída 2 7 7" xfId="1579"/>
    <cellStyle name="Saída 2 8" xfId="837"/>
    <cellStyle name="Saída 2 8 2" xfId="1902"/>
    <cellStyle name="Saída 2 8 3" xfId="1963"/>
    <cellStyle name="Saída 2 8 4" xfId="1640"/>
    <cellStyle name="Saída 2 8 5" xfId="1546"/>
    <cellStyle name="Saída 2 8 6" xfId="1789"/>
    <cellStyle name="Saída 2 8 7" xfId="1600"/>
    <cellStyle name="Saída 2 9" xfId="838"/>
    <cellStyle name="Saída 2 9 2" xfId="1901"/>
    <cellStyle name="Saída 2 9 3" xfId="1964"/>
    <cellStyle name="Saída 2 9 4" xfId="1887"/>
    <cellStyle name="Saída 2 9 5" xfId="1374"/>
    <cellStyle name="Saída 2 9 6" xfId="1829"/>
    <cellStyle name="Saída 2 9 7" xfId="1580"/>
    <cellStyle name="Saída 3" xfId="839"/>
    <cellStyle name="Saída 3 2" xfId="1900"/>
    <cellStyle name="Saída 3 3" xfId="1965"/>
    <cellStyle name="Saída 3 4" xfId="1639"/>
    <cellStyle name="Saída 3 5" xfId="1551"/>
    <cellStyle name="Saída 3 6" xfId="1867"/>
    <cellStyle name="Saída 3 7" xfId="2107"/>
    <cellStyle name="Saída 4" xfId="840"/>
    <cellStyle name="Saída 4 2" xfId="1609"/>
    <cellStyle name="Saída 4 3" xfId="1966"/>
    <cellStyle name="Saída 4 4" xfId="1893"/>
    <cellStyle name="Saída 4 5" xfId="1499"/>
    <cellStyle name="Saída 4 6" xfId="2233"/>
    <cellStyle name="Saída 4 7" xfId="2106"/>
    <cellStyle name="Saída 5" xfId="841"/>
    <cellStyle name="Saída 5 2" xfId="1608"/>
    <cellStyle name="Saída 5 3" xfId="1967"/>
    <cellStyle name="Saída 5 4" xfId="1638"/>
    <cellStyle name="Saída 5 5" xfId="1548"/>
    <cellStyle name="Saída 5 6" xfId="1663"/>
    <cellStyle name="Saída 5 7" xfId="2105"/>
    <cellStyle name="Saída 6" xfId="842"/>
    <cellStyle name="Saída 6 2" xfId="1607"/>
    <cellStyle name="Saída 6 3" xfId="1968"/>
    <cellStyle name="Saída 6 4" xfId="1637"/>
    <cellStyle name="Saída 6 5" xfId="1550"/>
    <cellStyle name="Saída 6 6" xfId="2230"/>
    <cellStyle name="Saída 6 7" xfId="1581"/>
    <cellStyle name="Saída 7" xfId="843"/>
    <cellStyle name="Saída 7 2" xfId="1606"/>
    <cellStyle name="Saída 7 3" xfId="1969"/>
    <cellStyle name="Saída 7 4" xfId="1473"/>
    <cellStyle name="Saída 7 5" xfId="1552"/>
    <cellStyle name="Saída 7 6" xfId="1662"/>
    <cellStyle name="Saída 7 7" xfId="1582"/>
    <cellStyle name="Saída 8" xfId="844"/>
    <cellStyle name="Saída 8 2" xfId="1605"/>
    <cellStyle name="Saída 8 3" xfId="1874"/>
    <cellStyle name="Saída 8 4" xfId="1472"/>
    <cellStyle name="Saída 8 5" xfId="1808"/>
    <cellStyle name="Saída 8 6" xfId="1661"/>
    <cellStyle name="Saída 8 7" xfId="2187"/>
    <cellStyle name="Saída 9" xfId="845"/>
    <cellStyle name="Saída 9 2" xfId="1604"/>
    <cellStyle name="Saída 9 3" xfId="1771"/>
    <cellStyle name="Saída 9 4" xfId="1471"/>
    <cellStyle name="Saída 9 5" xfId="1500"/>
    <cellStyle name="Saída 9 6" xfId="1378"/>
    <cellStyle name="Saída 9 7" xfId="2292"/>
    <cellStyle name="Sem título1" xfId="1250"/>
    <cellStyle name="Sem título2" xfId="1251"/>
    <cellStyle name="Sem título3" xfId="1252"/>
    <cellStyle name="Sem título4" xfId="1253"/>
    <cellStyle name="Separador de m" xfId="1254"/>
    <cellStyle name="Separador de milhares 2" xfId="51"/>
    <cellStyle name="Separador de milhares 2 10" xfId="846"/>
    <cellStyle name="Separador de milhares 2 11" xfId="847"/>
    <cellStyle name="Separador de milhares 2 12" xfId="848"/>
    <cellStyle name="Separador de milhares 2 13" xfId="1255"/>
    <cellStyle name="Separador de milhares 2 13 2" xfId="1351"/>
    <cellStyle name="Separador de milhares 2 13 2 2" xfId="2064"/>
    <cellStyle name="Separador de milhares 2 14" xfId="1287"/>
    <cellStyle name="Separador de milhares 2 2" xfId="57"/>
    <cellStyle name="Separador de milhares 2 2 10" xfId="849"/>
    <cellStyle name="Separador de milhares 2 2 10 2" xfId="1312"/>
    <cellStyle name="Separador de milhares 2 2 10 2 2" xfId="2025"/>
    <cellStyle name="Separador de milhares 2 2 11" xfId="850"/>
    <cellStyle name="Separador de milhares 2 2 11 2" xfId="1313"/>
    <cellStyle name="Separador de milhares 2 2 11 2 2" xfId="2026"/>
    <cellStyle name="Separador de milhares 2 2 12" xfId="851"/>
    <cellStyle name="Separador de milhares 2 2 12 2" xfId="1314"/>
    <cellStyle name="Separador de milhares 2 2 12 2 2" xfId="2027"/>
    <cellStyle name="Separador de milhares 2 2 13" xfId="852"/>
    <cellStyle name="Separador de milhares 2 2 14" xfId="853"/>
    <cellStyle name="Separador de milhares 2 2 15" xfId="1273"/>
    <cellStyle name="Separador de milhares 2 2 15 2" xfId="1356"/>
    <cellStyle name="Separador de milhares 2 2 15 2 2" xfId="2069"/>
    <cellStyle name="Separador de milhares 2 2 15 3" xfId="1997"/>
    <cellStyle name="Separador de milhares 2 2 2" xfId="65"/>
    <cellStyle name="Separador de milhares 2 2 2 10" xfId="854"/>
    <cellStyle name="Separador de milhares 2 2 2 11" xfId="855"/>
    <cellStyle name="Separador de milhares 2 2 2 11 2" xfId="1315"/>
    <cellStyle name="Separador de milhares 2 2 2 11 2 2" xfId="2028"/>
    <cellStyle name="Separador de milhares 2 2 2 2" xfId="856"/>
    <cellStyle name="Separador de milhares 2 2 2 2 2" xfId="857"/>
    <cellStyle name="Separador de milhares 2 2 2 2 3" xfId="858"/>
    <cellStyle name="Separador de milhares 2 2 2 2 4" xfId="1316"/>
    <cellStyle name="Separador de milhares 2 2 2 2 4 2" xfId="2029"/>
    <cellStyle name="Separador de milhares 2 2 2 3" xfId="859"/>
    <cellStyle name="Separador de milhares 2 2 2 4" xfId="860"/>
    <cellStyle name="Separador de milhares 2 2 2 5" xfId="861"/>
    <cellStyle name="Separador de milhares 2 2 2 6" xfId="862"/>
    <cellStyle name="Separador de milhares 2 2 2 7" xfId="863"/>
    <cellStyle name="Separador de milhares 2 2 2 8" xfId="864"/>
    <cellStyle name="Separador de milhares 2 2 2 9" xfId="865"/>
    <cellStyle name="Separador de milhares 2 2 3" xfId="72"/>
    <cellStyle name="Separador de milhares 2 2 3 2" xfId="866"/>
    <cellStyle name="Separador de milhares 2 2 3 2 2" xfId="1050"/>
    <cellStyle name="Separador de milhares 2 2 3 2 2 2" xfId="1348"/>
    <cellStyle name="Separador de milhares 2 2 3 2 2 2 2" xfId="2061"/>
    <cellStyle name="Separador de milhares 2 2 3 2 2 3" xfId="1881"/>
    <cellStyle name="Separador de milhares 2 2 3 3" xfId="867"/>
    <cellStyle name="Separador de milhares 2 2 3 3 2" xfId="1317"/>
    <cellStyle name="Separador de milhares 2 2 3 3 2 2" xfId="2030"/>
    <cellStyle name="Separador de milhares 2 2 4" xfId="868"/>
    <cellStyle name="Separador de milhares 2 2 4 2" xfId="869"/>
    <cellStyle name="Separador de milhares 2 2 4 2 2" xfId="1318"/>
    <cellStyle name="Separador de milhares 2 2 4 2 2 2" xfId="2031"/>
    <cellStyle name="Separador de milhares 2 2 4 3" xfId="870"/>
    <cellStyle name="Separador de milhares 2 2 4 3 2" xfId="1319"/>
    <cellStyle name="Separador de milhares 2 2 4 3 2 2" xfId="2032"/>
    <cellStyle name="Separador de milhares 2 2 4 4" xfId="1275"/>
    <cellStyle name="Separador de milhares 2 2 4 4 2" xfId="1358"/>
    <cellStyle name="Separador de milhares 2 2 4 4 2 2" xfId="2071"/>
    <cellStyle name="Separador de milhares 2 2 4 4 3" xfId="1999"/>
    <cellStyle name="Separador de milhares 2 2 5" xfId="871"/>
    <cellStyle name="Separador de milhares 2 2 5 2" xfId="872"/>
    <cellStyle name="Separador de milhares 2 2 5 2 2" xfId="1320"/>
    <cellStyle name="Separador de milhares 2 2 5 2 2 2" xfId="2033"/>
    <cellStyle name="Separador de milhares 2 2 5 3" xfId="873"/>
    <cellStyle name="Separador de milhares 2 2 5 3 2" xfId="1321"/>
    <cellStyle name="Separador de milhares 2 2 5 3 2 2" xfId="2034"/>
    <cellStyle name="Separador de milhares 2 2 6" xfId="874"/>
    <cellStyle name="Separador de milhares 2 2 6 2" xfId="1322"/>
    <cellStyle name="Separador de milhares 2 2 6 2 2" xfId="2035"/>
    <cellStyle name="Separador de milhares 2 2 7" xfId="875"/>
    <cellStyle name="Separador de milhares 2 2 7 2" xfId="1323"/>
    <cellStyle name="Separador de milhares 2 2 7 2 2" xfId="2036"/>
    <cellStyle name="Separador de milhares 2 2 8" xfId="876"/>
    <cellStyle name="Separador de milhares 2 2 8 2" xfId="1324"/>
    <cellStyle name="Separador de milhares 2 2 8 2 2" xfId="2037"/>
    <cellStyle name="Separador de milhares 2 2 9" xfId="877"/>
    <cellStyle name="Separador de milhares 2 2 9 2" xfId="1325"/>
    <cellStyle name="Separador de milhares 2 2 9 2 2" xfId="2038"/>
    <cellStyle name="Separador de milhares 2 3" xfId="54"/>
    <cellStyle name="Separador de milhares 2 3 2" xfId="59"/>
    <cellStyle name="Separador de milhares 2 3 3" xfId="878"/>
    <cellStyle name="Separador de milhares 2 3 3 2" xfId="1326"/>
    <cellStyle name="Separador de milhares 2 3 3 2 2" xfId="2039"/>
    <cellStyle name="Separador de milhares 2 3 4" xfId="879"/>
    <cellStyle name="Separador de milhares 2 3 4 2" xfId="1327"/>
    <cellStyle name="Separador de milhares 2 3 4 2 2" xfId="2040"/>
    <cellStyle name="Separador de milhares 2 4" xfId="60"/>
    <cellStyle name="Separador de milhares 2 4 2" xfId="880"/>
    <cellStyle name="Separador de milhares 2 4 2 2" xfId="1328"/>
    <cellStyle name="Separador de milhares 2 4 2 2 2" xfId="2041"/>
    <cellStyle name="Separador de milhares 2 4 3" xfId="881"/>
    <cellStyle name="Separador de milhares 2 4 3 2" xfId="1329"/>
    <cellStyle name="Separador de milhares 2 4 3 2 2" xfId="2042"/>
    <cellStyle name="Separador de milhares 2 4 4" xfId="1274"/>
    <cellStyle name="Separador de milhares 2 4 4 2" xfId="1357"/>
    <cellStyle name="Separador de milhares 2 4 4 2 2" xfId="2070"/>
    <cellStyle name="Separador de milhares 2 4 4 3" xfId="1998"/>
    <cellStyle name="Separador de milhares 2 5" xfId="71"/>
    <cellStyle name="Separador de milhares 2 5 2" xfId="1052"/>
    <cellStyle name="Separador de milhares 2 6" xfId="882"/>
    <cellStyle name="Separador de milhares 2 7" xfId="883"/>
    <cellStyle name="Separador de milhares 2 8" xfId="884"/>
    <cellStyle name="Separador de milhares 2 9" xfId="885"/>
    <cellStyle name="Separador de milhares 3" xfId="55"/>
    <cellStyle name="Separador de milhares 3 2" xfId="66"/>
    <cellStyle name="Separador de milhares 3 2 2" xfId="886"/>
    <cellStyle name="Separador de milhares 3 2 2 2" xfId="887"/>
    <cellStyle name="Separador de milhares 3 2 2 2 2" xfId="1330"/>
    <cellStyle name="Separador de milhares 3 2 2 2 2 2" xfId="2043"/>
    <cellStyle name="Separador de milhares 3 2 2 3" xfId="888"/>
    <cellStyle name="Separador de milhares 3 2 2 3 2" xfId="1331"/>
    <cellStyle name="Separador de milhares 3 2 2 3 2 2" xfId="2044"/>
    <cellStyle name="Separador de milhares 3 2 2 4" xfId="1279"/>
    <cellStyle name="Separador de milhares 3 2 2 4 2" xfId="1361"/>
    <cellStyle name="Separador de milhares 3 2 2 4 2 2" xfId="2074"/>
    <cellStyle name="Separador de milhares 3 2 2 4 3" xfId="2002"/>
    <cellStyle name="Separador de milhares 3 2 3" xfId="889"/>
    <cellStyle name="Separador de milhares 3 2 3 2" xfId="1332"/>
    <cellStyle name="Separador de milhares 3 2 3 2 2" xfId="2045"/>
    <cellStyle name="Separador de milhares 3 2 4" xfId="890"/>
    <cellStyle name="Separador de milhares 3 2 4 2" xfId="1333"/>
    <cellStyle name="Separador de milhares 3 2 4 2 2" xfId="2046"/>
    <cellStyle name="Separador de milhares 3 2 5" xfId="1308"/>
    <cellStyle name="Separador de milhares 3 2 5 2" xfId="2021"/>
    <cellStyle name="Separador de milhares 3 3" xfId="891"/>
    <cellStyle name="Separador de milhares 3 3 2" xfId="892"/>
    <cellStyle name="Separador de milhares 3 3 2 2" xfId="1335"/>
    <cellStyle name="Separador de milhares 3 3 2 2 2" xfId="2048"/>
    <cellStyle name="Separador de milhares 3 3 3" xfId="893"/>
    <cellStyle name="Separador de milhares 3 3 3 2" xfId="1336"/>
    <cellStyle name="Separador de milhares 3 3 3 2 2" xfId="2049"/>
    <cellStyle name="Separador de milhares 3 3 4" xfId="1334"/>
    <cellStyle name="Separador de milhares 3 3 4 2" xfId="2047"/>
    <cellStyle name="Separador de milhares 3 4" xfId="894"/>
    <cellStyle name="Separador de milhares 3 4 2" xfId="1337"/>
    <cellStyle name="Separador de milhares 3 4 2 2" xfId="2050"/>
    <cellStyle name="Separador de milhares 3 5" xfId="895"/>
    <cellStyle name="Separador de milhares 3 5 2" xfId="1338"/>
    <cellStyle name="Separador de milhares 3 5 2 2" xfId="2051"/>
    <cellStyle name="Separador de milhares 3 6" xfId="1299"/>
    <cellStyle name="Separador de milhares 3 6 2" xfId="1049"/>
    <cellStyle name="Separador de milhares 3 6 2 2" xfId="1347"/>
    <cellStyle name="Separador de milhares 3 6 2 2 2" xfId="2060"/>
    <cellStyle name="Separador de milhares 3 6 2 3" xfId="1880"/>
    <cellStyle name="Separador de milhares 3 7" xfId="1307"/>
    <cellStyle name="Separador de milhares 3 7 2" xfId="2020"/>
    <cellStyle name="Separador de milhares 4" xfId="67"/>
    <cellStyle name="Separador de milhares 4 2" xfId="896"/>
    <cellStyle name="Separador de milhares 4 2 2" xfId="897"/>
    <cellStyle name="Separador de milhares 4 2 2 2" xfId="1339"/>
    <cellStyle name="Separador de milhares 4 2 2 2 2" xfId="2052"/>
    <cellStyle name="Separador de milhares 4 2 3" xfId="898"/>
    <cellStyle name="Separador de milhares 4 2 3 2" xfId="1340"/>
    <cellStyle name="Separador de milhares 4 2 3 2 2" xfId="2053"/>
    <cellStyle name="Separador de milhares 4 2 4" xfId="1276"/>
    <cellStyle name="Separador de milhares 4 2 4 2" xfId="1359"/>
    <cellStyle name="Separador de milhares 4 2 4 2 2" xfId="2072"/>
    <cellStyle name="Separador de milhares 4 2 4 3" xfId="2000"/>
    <cellStyle name="Separador de milhares 4 3" xfId="899"/>
    <cellStyle name="Separador de milhares 4 3 2" xfId="1341"/>
    <cellStyle name="Separador de milhares 4 3 2 2" xfId="2054"/>
    <cellStyle name="Separador de milhares 4 4" xfId="900"/>
    <cellStyle name="Separador de milhares 4 4 2" xfId="1342"/>
    <cellStyle name="Separador de milhares 4 4 2 2" xfId="2055"/>
    <cellStyle name="Separador de milhares 5" xfId="901"/>
    <cellStyle name="Separador de milhares 5 2" xfId="902"/>
    <cellStyle name="Separador de milhares 5 2 2" xfId="903"/>
    <cellStyle name="Separador de milhares 5 2 3" xfId="904"/>
    <cellStyle name="Separador de milhares 5 3" xfId="905"/>
    <cellStyle name="Separador de milhares 5 4" xfId="906"/>
    <cellStyle name="Separador de milhares 6" xfId="907"/>
    <cellStyle name="Separador de milhares 6 2" xfId="1256"/>
    <cellStyle name="Separador de milhares 6 2 2" xfId="1352"/>
    <cellStyle name="Separador de milhares 6 2 2 2" xfId="2065"/>
    <cellStyle name="Separador de milhares 6 2 3" xfId="1987"/>
    <cellStyle name="Separador de milhares 6 3" xfId="1343"/>
    <cellStyle name="Separador de milhares 6 3 2" xfId="2056"/>
    <cellStyle name="Separador de milhares 7" xfId="908"/>
    <cellStyle name="Separador de milhares 7 2" xfId="1344"/>
    <cellStyle name="Separador de milhares 7 2 2" xfId="2057"/>
    <cellStyle name="Separador de milhares 8" xfId="1047"/>
    <cellStyle name="Separador de milhares 8 2" xfId="1346"/>
    <cellStyle name="Separador de milhares 8 2 2" xfId="2059"/>
    <cellStyle name="Separador de milhares 8 3" xfId="1878"/>
    <cellStyle name="Texto de Aviso" xfId="40" builtinId="11" customBuiltin="1"/>
    <cellStyle name="Texto de Aviso 10" xfId="909"/>
    <cellStyle name="Texto de Aviso 2" xfId="910"/>
    <cellStyle name="Texto de Aviso 2 10" xfId="911"/>
    <cellStyle name="Texto de Aviso 2 11" xfId="912"/>
    <cellStyle name="Texto de Aviso 2 2" xfId="913"/>
    <cellStyle name="Texto de Aviso 2 2 2" xfId="914"/>
    <cellStyle name="Texto de Aviso 2 2 3" xfId="915"/>
    <cellStyle name="Texto de Aviso 2 3" xfId="916"/>
    <cellStyle name="Texto de Aviso 2 4" xfId="917"/>
    <cellStyle name="Texto de Aviso 2 5" xfId="918"/>
    <cellStyle name="Texto de Aviso 2 6" xfId="919"/>
    <cellStyle name="Texto de Aviso 2 7" xfId="920"/>
    <cellStyle name="Texto de Aviso 2 8" xfId="921"/>
    <cellStyle name="Texto de Aviso 2 9" xfId="922"/>
    <cellStyle name="Texto de Aviso 3" xfId="923"/>
    <cellStyle name="Texto de Aviso 4" xfId="924"/>
    <cellStyle name="Texto de Aviso 5" xfId="925"/>
    <cellStyle name="Texto de Aviso 6" xfId="926"/>
    <cellStyle name="Texto de Aviso 7" xfId="927"/>
    <cellStyle name="Texto de Aviso 8" xfId="928"/>
    <cellStyle name="Texto de Aviso 9" xfId="929"/>
    <cellStyle name="Texto Explicativo" xfId="41" builtinId="53" customBuiltin="1"/>
    <cellStyle name="Texto Explicativo 10" xfId="930"/>
    <cellStyle name="Texto Explicativo 2" xfId="931"/>
    <cellStyle name="Texto Explicativo 2 10" xfId="932"/>
    <cellStyle name="Texto Explicativo 2 11" xfId="933"/>
    <cellStyle name="Texto Explicativo 2 2" xfId="934"/>
    <cellStyle name="Texto Explicativo 2 2 2" xfId="935"/>
    <cellStyle name="Texto Explicativo 2 2 3" xfId="936"/>
    <cellStyle name="Texto Explicativo 2 3" xfId="937"/>
    <cellStyle name="Texto Explicativo 2 4" xfId="938"/>
    <cellStyle name="Texto Explicativo 2 5" xfId="939"/>
    <cellStyle name="Texto Explicativo 2 6" xfId="940"/>
    <cellStyle name="Texto Explicativo 2 7" xfId="941"/>
    <cellStyle name="Texto Explicativo 2 8" xfId="942"/>
    <cellStyle name="Texto Explicativo 2 9" xfId="943"/>
    <cellStyle name="Texto Explicativo 3" xfId="944"/>
    <cellStyle name="Texto Explicativo 4" xfId="945"/>
    <cellStyle name="Texto Explicativo 5" xfId="946"/>
    <cellStyle name="Texto Explicativo 6" xfId="947"/>
    <cellStyle name="Texto Explicativo 7" xfId="948"/>
    <cellStyle name="Texto Explicativo 8" xfId="949"/>
    <cellStyle name="Texto Explicativo 9" xfId="950"/>
    <cellStyle name="Title" xfId="1257"/>
    <cellStyle name="Título" xfId="42" builtinId="15" customBuiltin="1"/>
    <cellStyle name="Título 1" xfId="43" builtinId="16" customBuiltin="1"/>
    <cellStyle name="Título 1 1" xfId="1258"/>
    <cellStyle name="Título 1 1 1" xfId="1259"/>
    <cellStyle name="Título 1 1 1 1" xfId="1260"/>
    <cellStyle name="Título 1 1 2" xfId="1261"/>
    <cellStyle name="Título 1 1 3" xfId="1262"/>
    <cellStyle name="Título 1 1_custo Obra1" xfId="1263"/>
    <cellStyle name="Título 1 10" xfId="951"/>
    <cellStyle name="Título 1 10 2" xfId="1567"/>
    <cellStyle name="Título 1 10 3" xfId="1983"/>
    <cellStyle name="Título 1 10 4" xfId="1603"/>
    <cellStyle name="Título 1 10 5" xfId="2156"/>
    <cellStyle name="Título 1 10 6" xfId="1796"/>
    <cellStyle name="Título 1 10 7" xfId="2287"/>
    <cellStyle name="Título 1 11" xfId="1863"/>
    <cellStyle name="Título 1 12" xfId="1542"/>
    <cellStyle name="Título 1 13" xfId="1798"/>
    <cellStyle name="Título 1 14" xfId="1889"/>
    <cellStyle name="Título 1 15" xfId="1970"/>
    <cellStyle name="Título 1 16" xfId="2249"/>
    <cellStyle name="Título 1 2" xfId="952"/>
    <cellStyle name="Título 1 2 2" xfId="953"/>
    <cellStyle name="Título 1 2 2 2" xfId="1565"/>
    <cellStyle name="Título 1 2 2 3" xfId="1984"/>
    <cellStyle name="Título 1 2 2 4" xfId="1895"/>
    <cellStyle name="Título 1 2 2 5" xfId="2157"/>
    <cellStyle name="Título 1 2 2 6" xfId="1470"/>
    <cellStyle name="Título 1 2 2 7" xfId="2288"/>
    <cellStyle name="Título 1 3" xfId="954"/>
    <cellStyle name="Título 1 3 2" xfId="1564"/>
    <cellStyle name="Título 1 3 3" xfId="1403"/>
    <cellStyle name="Título 1 3 4" xfId="2122"/>
    <cellStyle name="Título 1 3 5" xfId="2158"/>
    <cellStyle name="Título 1 3 6" xfId="1469"/>
    <cellStyle name="Título 1 3 7" xfId="2289"/>
    <cellStyle name="Título 1 4" xfId="955"/>
    <cellStyle name="Título 1 4 2" xfId="1563"/>
    <cellStyle name="Título 1 4 3" xfId="1408"/>
    <cellStyle name="Título 1 4 4" xfId="2092"/>
    <cellStyle name="Título 1 4 5" xfId="2159"/>
    <cellStyle name="Título 1 4 6" xfId="2228"/>
    <cellStyle name="Título 1 4 7" xfId="1598"/>
    <cellStyle name="Título 1 5" xfId="956"/>
    <cellStyle name="Título 1 5 2" xfId="1562"/>
    <cellStyle name="Título 1 5 3" xfId="1783"/>
    <cellStyle name="Título 1 5 4" xfId="1533"/>
    <cellStyle name="Título 1 5 5" xfId="2160"/>
    <cellStyle name="Título 1 5 6" xfId="2259"/>
    <cellStyle name="Título 1 5 7" xfId="1501"/>
    <cellStyle name="Título 1 6" xfId="957"/>
    <cellStyle name="Título 1 6 2" xfId="1561"/>
    <cellStyle name="Título 1 6 3" xfId="1784"/>
    <cellStyle name="Título 1 6 4" xfId="1858"/>
    <cellStyle name="Título 1 6 5" xfId="1544"/>
    <cellStyle name="Título 1 6 6" xfId="2238"/>
    <cellStyle name="Título 1 6 7" xfId="2170"/>
    <cellStyle name="Título 1 7" xfId="958"/>
    <cellStyle name="Título 1 7 2" xfId="1560"/>
    <cellStyle name="Título 1 7 3" xfId="1785"/>
    <cellStyle name="Título 1 7 4" xfId="1602"/>
    <cellStyle name="Título 1 7 5" xfId="1772"/>
    <cellStyle name="Título 1 7 6" xfId="1394"/>
    <cellStyle name="Título 1 7 7" xfId="1502"/>
    <cellStyle name="Título 1 8" xfId="959"/>
    <cellStyle name="Título 1 8 2" xfId="1559"/>
    <cellStyle name="Título 1 8 3" xfId="1786"/>
    <cellStyle name="Título 1 8 4" xfId="2104"/>
    <cellStyle name="Título 1 8 5" xfId="1773"/>
    <cellStyle name="Título 1 8 6" xfId="1986"/>
    <cellStyle name="Título 1 8 7" xfId="2290"/>
    <cellStyle name="Título 1 9" xfId="960"/>
    <cellStyle name="Título 1 9 2" xfId="1558"/>
    <cellStyle name="Título 1 9 3" xfId="1875"/>
    <cellStyle name="Título 1 9 4" xfId="1601"/>
    <cellStyle name="Título 1 9 5" xfId="1809"/>
    <cellStyle name="Título 1 9 6" xfId="1468"/>
    <cellStyle name="Título 1 9 7" xfId="2299"/>
    <cellStyle name="Título 10" xfId="961"/>
    <cellStyle name="Título 11" xfId="962"/>
    <cellStyle name="Título 12" xfId="963"/>
    <cellStyle name="Título 13" xfId="964"/>
    <cellStyle name="Título 2" xfId="44" builtinId="17" customBuiltin="1"/>
    <cellStyle name="Título 2 10" xfId="965"/>
    <cellStyle name="Título 2 2" xfId="966"/>
    <cellStyle name="Título 2 2 2" xfId="967"/>
    <cellStyle name="Título 2 3" xfId="968"/>
    <cellStyle name="Título 2 4" xfId="969"/>
    <cellStyle name="Título 2 5" xfId="970"/>
    <cellStyle name="Título 2 6" xfId="971"/>
    <cellStyle name="Título 2 7" xfId="972"/>
    <cellStyle name="Título 2 8" xfId="973"/>
    <cellStyle name="Título 2 9" xfId="974"/>
    <cellStyle name="Título 3" xfId="45" builtinId="18" customBuiltin="1"/>
    <cellStyle name="Título 3 10" xfId="975"/>
    <cellStyle name="Título 3 2" xfId="976"/>
    <cellStyle name="Título 3 2 10" xfId="977"/>
    <cellStyle name="Título 3 2 11" xfId="978"/>
    <cellStyle name="Título 3 2 2" xfId="979"/>
    <cellStyle name="Título 3 2 2 2" xfId="980"/>
    <cellStyle name="Título 3 2 2 3" xfId="981"/>
    <cellStyle name="Título 3 2 3" xfId="982"/>
    <cellStyle name="Título 3 2 4" xfId="983"/>
    <cellStyle name="Título 3 2 5" xfId="984"/>
    <cellStyle name="Título 3 2 6" xfId="985"/>
    <cellStyle name="Título 3 2 7" xfId="986"/>
    <cellStyle name="Título 3 2 8" xfId="987"/>
    <cellStyle name="Título 3 2 9" xfId="988"/>
    <cellStyle name="Título 3 3" xfId="989"/>
    <cellStyle name="Título 3 4" xfId="990"/>
    <cellStyle name="Título 3 5" xfId="991"/>
    <cellStyle name="Título 3 6" xfId="992"/>
    <cellStyle name="Título 3 7" xfId="993"/>
    <cellStyle name="Título 3 8" xfId="994"/>
    <cellStyle name="Título 3 9" xfId="995"/>
    <cellStyle name="Título 4" xfId="46" builtinId="19" customBuiltin="1"/>
    <cellStyle name="Título 4 10" xfId="996"/>
    <cellStyle name="Título 4 2" xfId="997"/>
    <cellStyle name="Título 4 2 10" xfId="998"/>
    <cellStyle name="Título 4 2 11" xfId="999"/>
    <cellStyle name="Título 4 2 2" xfId="1000"/>
    <cellStyle name="Título 4 2 2 2" xfId="1001"/>
    <cellStyle name="Título 4 2 2 3" xfId="1002"/>
    <cellStyle name="Título 4 2 3" xfId="1003"/>
    <cellStyle name="Título 4 2 4" xfId="1004"/>
    <cellStyle name="Título 4 2 5" xfId="1005"/>
    <cellStyle name="Título 4 2 6" xfId="1006"/>
    <cellStyle name="Título 4 2 7" xfId="1007"/>
    <cellStyle name="Título 4 2 8" xfId="1008"/>
    <cellStyle name="Título 4 2 9" xfId="1009"/>
    <cellStyle name="Título 4 3" xfId="1010"/>
    <cellStyle name="Título 4 4" xfId="1011"/>
    <cellStyle name="Título 4 5" xfId="1012"/>
    <cellStyle name="Título 4 6" xfId="1013"/>
    <cellStyle name="Título 4 7" xfId="1014"/>
    <cellStyle name="Título 4 8" xfId="1015"/>
    <cellStyle name="Título 4 9" xfId="1016"/>
    <cellStyle name="Título 5" xfId="1017"/>
    <cellStyle name="Título 5 10" xfId="1018"/>
    <cellStyle name="Título 5 11" xfId="1019"/>
    <cellStyle name="Título 5 2" xfId="1020"/>
    <cellStyle name="Título 5 2 2" xfId="1021"/>
    <cellStyle name="Título 5 2 3" xfId="1022"/>
    <cellStyle name="Título 5 3" xfId="1023"/>
    <cellStyle name="Título 5 4" xfId="1024"/>
    <cellStyle name="Título 5 5" xfId="1025"/>
    <cellStyle name="Título 5 6" xfId="1026"/>
    <cellStyle name="Título 5 7" xfId="1027"/>
    <cellStyle name="Título 5 8" xfId="1028"/>
    <cellStyle name="Título 5 9" xfId="1029"/>
    <cellStyle name="Título 6" xfId="1030"/>
    <cellStyle name="Título 7" xfId="1031"/>
    <cellStyle name="Título 8" xfId="1032"/>
    <cellStyle name="Título 9" xfId="1033"/>
    <cellStyle name="Titulo1" xfId="47"/>
    <cellStyle name="Titulo1 2" xfId="1264"/>
    <cellStyle name="Titulo2" xfId="48"/>
    <cellStyle name="Titulo2 2" xfId="1265"/>
    <cellStyle name="titulos" xfId="49"/>
    <cellStyle name="Total" xfId="50" builtinId="25" customBuiltin="1"/>
    <cellStyle name="Total 10" xfId="1034"/>
    <cellStyle name="Total 2" xfId="1035"/>
    <cellStyle name="Total 2 2" xfId="1036"/>
    <cellStyle name="Total 2 3" xfId="1537"/>
    <cellStyle name="Total 2 4" xfId="1804"/>
    <cellStyle name="Total 2 5" xfId="2111"/>
    <cellStyle name="Total 2 6" xfId="1774"/>
    <cellStyle name="Total 2 7" xfId="1466"/>
    <cellStyle name="Total 2 8" xfId="1763"/>
    <cellStyle name="Total 3" xfId="1037"/>
    <cellStyle name="Total 4" xfId="1038"/>
    <cellStyle name="Total 5" xfId="1039"/>
    <cellStyle name="Total 6" xfId="1040"/>
    <cellStyle name="Total 7" xfId="1041"/>
    <cellStyle name="Total 8" xfId="1042"/>
    <cellStyle name="Total 9" xfId="1043"/>
    <cellStyle name="UN" xfId="1266"/>
    <cellStyle name="UN." xfId="1267"/>
    <cellStyle name="Vírgula 2" xfId="1044"/>
    <cellStyle name="Vírgula 2 2" xfId="1045"/>
    <cellStyle name="Vírgula 2 2 2" xfId="1345"/>
    <cellStyle name="Vírgula 2 2 2 2" xfId="2058"/>
    <cellStyle name="Vírgula 2 3" xfId="1283"/>
    <cellStyle name="Vírgula 3" xfId="1046"/>
    <cellStyle name="Vírgula 3 2" xfId="1268"/>
    <cellStyle name="Vírgula 3 2 2" xfId="1353"/>
    <cellStyle name="Vírgula 3 2 2 2" xfId="2066"/>
    <cellStyle name="Vírgula 3 3" xfId="1300"/>
    <cellStyle name="Vírgula 3 3 2" xfId="1366"/>
    <cellStyle name="Vírgula 3 3 2 2" xfId="2079"/>
    <cellStyle name="Vírgula 3 3 3" xfId="2018"/>
    <cellStyle name="Vírgula 4" xfId="1302"/>
    <cellStyle name="Vírgula 4 2" xfId="1367"/>
    <cellStyle name="Vírgula 4 2 2" xfId="2080"/>
    <cellStyle name="Vírgula 4 3" xfId="2019"/>
    <cellStyle name="Vírgula 5" xfId="1289"/>
    <cellStyle name="Vírgula 5 2" xfId="1365"/>
    <cellStyle name="Vírgula 5 2 2" xfId="2078"/>
    <cellStyle name="Vírgula 5 3" xfId="2009"/>
    <cellStyle name="Vírgula 6" xfId="2085"/>
    <cellStyle name="Vírgula 7" xfId="2361"/>
    <cellStyle name="Vírgula0" xfId="1301"/>
    <cellStyle name="Warning Text" xfId="126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542925</xdr:colOff>
      <xdr:row>0</xdr:row>
      <xdr:rowOff>57150</xdr:rowOff>
    </xdr:from>
    <xdr:ext cx="1853164" cy="743778"/>
    <xdr:pic>
      <xdr:nvPicPr>
        <xdr:cNvPr id="46" name="Imagem 4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77075" y="57150"/>
          <a:ext cx="1853164" cy="7437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INF\Meus%20documentos\Terral\Vie%20en%20Rose\La%20Vie%20en%20Rose%20Residence_Levtos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20.1.206\or&#231;amentos\Documents%20and%20Settings\Tesouraria\Meus%20documentos\cynthia\levantamentos%20versailles-R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\c\AAA\OPUS\ALAMEDA\ALAMEDA_Levtos%20R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INFRA\Projetos\d\TERRAL\NOROESTE\T23_or&#231;amento_R02%20200110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Tesouraria/Meus%20documentos/cynthia/levantamentos%20versailles-R3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VOL\ARQUIVOS\DPL\OBRAS\0092\NB_92N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BM\SYS\ARQUIVOS\DPL\AREA_EQU\AEQ_CON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\OPUS\AREIAO\CLARICE\Levantamento%20-%20Dom%20Victori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HELVEC~1\CONFIG~1\Temp\SZ4003\Levto%2016&#186;%20TIP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 LEVTO"/>
      <sheetName val="Rev int SS2"/>
      <sheetName val="Rev int SS 1"/>
      <sheetName val="Rev int Terreo"/>
      <sheetName val="Rev int mez"/>
      <sheetName val="Rev int TP ímpar"/>
      <sheetName val="Rev int TP par "/>
      <sheetName val="Rev int 21 pav"/>
      <sheetName val="Rev int 22 pav"/>
      <sheetName val="Rev int 23 pav"/>
      <sheetName val="Rev int C Maq"/>
      <sheetName val="Rev Ext SS1"/>
      <sheetName val="Rev Ext Terreo"/>
      <sheetName val="Rev Ext Mez"/>
      <sheetName val="Rev Ext TP Impar"/>
      <sheetName val="Rev Ext TP Par"/>
      <sheetName val="Rev Ext 21 Pav"/>
      <sheetName val="Rev Ext 22 Pav"/>
      <sheetName val="Rev Ext 23 Pav"/>
      <sheetName val="Rev Ext C Maq"/>
      <sheetName val="Esq SS 2"/>
      <sheetName val="Esq SS 1"/>
      <sheetName val="Esq Terreo"/>
      <sheetName val="Esq Mez"/>
      <sheetName val="Esq TP Impar"/>
      <sheetName val="Esq TP Par"/>
      <sheetName val="Esq 21 Pav"/>
      <sheetName val="Esq 22 Pav"/>
      <sheetName val="Esq 23 Pav"/>
      <sheetName val="Esq C Maq"/>
      <sheetName val="Alv TP SS 2"/>
      <sheetName val="Alv TP SS 1"/>
      <sheetName val="Alv Terreo"/>
      <sheetName val="Alv Mez"/>
      <sheetName val="Alv TP Impar"/>
      <sheetName val="Alv TP Par"/>
      <sheetName val="Alv 21 Pav"/>
      <sheetName val="Alv 22 Pav"/>
      <sheetName val="Alv 23 Pav"/>
      <sheetName val="Alv C Maq"/>
      <sheetName val="Banca Terreo"/>
      <sheetName val="Banca Mez"/>
      <sheetName val="Banca TP Impar"/>
      <sheetName val="Banca TP Par"/>
      <sheetName val="Banca 21 Pav"/>
      <sheetName val="Banca 22 Pav"/>
      <sheetName val="Banca 23 Pav"/>
      <sheetName val="Div SSolo 2"/>
      <sheetName val="Div SSolo 1"/>
      <sheetName val="Div Terreo"/>
      <sheetName val="Div Mez"/>
      <sheetName val="Div TP Impar"/>
      <sheetName val="Div TP Par"/>
      <sheetName val="Div 21 Pav"/>
      <sheetName val="Div 22 Pav"/>
      <sheetName val="Div 23 Pav"/>
      <sheetName val="Div C Maq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">
          <cell r="C1" t="str">
            <v xml:space="preserve">REVESTIMENTO INTERNO </v>
          </cell>
          <cell r="G1" t="str">
            <v xml:space="preserve">  OBRA: LA VIE EN ROSE RESIDENCE</v>
          </cell>
          <cell r="O1" t="str">
            <v xml:space="preserve">REVESTIMENTO INTERNO </v>
          </cell>
          <cell r="S1" t="str">
            <v xml:space="preserve">  OBRA: LA VIE EN ROSE RESIDENCE</v>
          </cell>
          <cell r="AB1" t="str">
            <v xml:space="preserve">REVESTIMENTO INTERNO </v>
          </cell>
          <cell r="AF1" t="str">
            <v xml:space="preserve">  OBRA: LA VIE EN ROSE RESIDENCE</v>
          </cell>
          <cell r="AO1" t="str">
            <v xml:space="preserve">REVESTIMENTO INTERNO </v>
          </cell>
          <cell r="AS1" t="str">
            <v xml:space="preserve">  OBRA: LA VIE EN ROSE RESIDENCE</v>
          </cell>
          <cell r="BA1" t="str">
            <v xml:space="preserve">REVESTIMENTO INTERNO </v>
          </cell>
          <cell r="BE1" t="str">
            <v xml:space="preserve">  OBRA: LA VIE EN ROSE RESIDENCE</v>
          </cell>
        </row>
        <row r="2">
          <cell r="G2" t="str">
            <v xml:space="preserve"> Pavimento: Tipo Impar</v>
          </cell>
          <cell r="S2" t="str">
            <v xml:space="preserve"> Pavimento: Tipo Impar</v>
          </cell>
          <cell r="AF2" t="str">
            <v xml:space="preserve"> Pavimento: Tipo Impar</v>
          </cell>
          <cell r="AS2" t="str">
            <v xml:space="preserve"> Pavimento: Tipo Impar</v>
          </cell>
          <cell r="BE2" t="str">
            <v xml:space="preserve"> Pavimento: Tipo Impar</v>
          </cell>
        </row>
        <row r="3">
          <cell r="G3" t="str">
            <v xml:space="preserve">  DATA:  Janeiro / 09</v>
          </cell>
          <cell r="S3" t="str">
            <v xml:space="preserve">  DATA:   Janeiro / 09</v>
          </cell>
          <cell r="AF3" t="str">
            <v xml:space="preserve">  DATA:   Janeiro / 09</v>
          </cell>
          <cell r="AS3" t="str">
            <v xml:space="preserve">  DATA:   Janeiro / 09</v>
          </cell>
          <cell r="BE3" t="str">
            <v xml:space="preserve">  DATA:   Janeiro / 09</v>
          </cell>
        </row>
        <row r="4">
          <cell r="B4" t="str">
            <v>TIPO ÍMPAR (X10)</v>
          </cell>
          <cell r="C4" t="str">
            <v>APARTAMENTO 1</v>
          </cell>
          <cell r="O4" t="str">
            <v>APARTAMENTO 1</v>
          </cell>
          <cell r="T4" t="str">
            <v>APARTAMENTO 2</v>
          </cell>
          <cell r="AB4" t="str">
            <v>APARTAMENTO 2</v>
          </cell>
          <cell r="AK4" t="str">
            <v>ÁREA COMUM</v>
          </cell>
          <cell r="AO4" t="str">
            <v>ÁREA COMUM</v>
          </cell>
          <cell r="AY4" t="str">
            <v>DUPLEX INFERIOR</v>
          </cell>
          <cell r="BA4" t="str">
            <v>DUPLEX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quarto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quarto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Escaninho</v>
          </cell>
          <cell r="AO5" t="str">
            <v>Laje Tecnica apto 1 e 2</v>
          </cell>
          <cell r="AP5" t="str">
            <v>Laje Tecnica apto 3</v>
          </cell>
          <cell r="AQ5" t="str">
            <v>ante-camara</v>
          </cell>
          <cell r="AR5" t="str">
            <v>escada</v>
          </cell>
          <cell r="AS5" t="str">
            <v>Duto entrada de ar</v>
          </cell>
          <cell r="AT5" t="str">
            <v>Duto saida de ar</v>
          </cell>
          <cell r="AU5" t="str">
            <v>poço elevador  apto 2</v>
          </cell>
          <cell r="AV5" t="str">
            <v>poço elevador servico</v>
          </cell>
          <cell r="AW5" t="str">
            <v>poço elevador  apto 1 e 3</v>
          </cell>
          <cell r="AX5" t="str">
            <v>TOTAL ÁREA COMUM</v>
          </cell>
          <cell r="AY5" t="str">
            <v>sala</v>
          </cell>
          <cell r="AZ5" t="str">
            <v>quarto serviço</v>
          </cell>
          <cell r="BA5" t="str">
            <v>cozinha</v>
          </cell>
          <cell r="BB5" t="str">
            <v>área de serviço</v>
          </cell>
          <cell r="BC5" t="str">
            <v>sacada</v>
          </cell>
          <cell r="BD5" t="str">
            <v>lavabo</v>
          </cell>
          <cell r="BE5" t="str">
            <v>banho serviço</v>
          </cell>
          <cell r="BF5" t="str">
            <v>escada</v>
          </cell>
          <cell r="BG5" t="str">
            <v>TOTAL DUPLEX INFERIOR</v>
          </cell>
          <cell r="BH5" t="str">
            <v>TOTAL TIPO ÍMPAR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2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  <cell r="BE6">
            <v>1</v>
          </cell>
          <cell r="BF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Cimentado p/receber acabamento</v>
          </cell>
        </row>
        <row r="15">
          <cell r="B15" t="str">
            <v>Regularização para piso  - Escada</v>
          </cell>
        </row>
        <row r="16">
          <cell r="B16" t="str">
            <v>Pintura à base de resina especial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Mármore Crema Marfil</v>
          </cell>
        </row>
        <row r="20">
          <cell r="B20" t="str">
            <v>Filete em Granito Preto 4cm</v>
          </cell>
        </row>
        <row r="21">
          <cell r="B21" t="str">
            <v>Ceramica 30x30cm Cecrisa White Basic Matte</v>
          </cell>
        </row>
        <row r="22">
          <cell r="B22" t="str">
            <v xml:space="preserve">Porcelanato 45x45cm Portinari Loft White retificado acetinado </v>
          </cell>
        </row>
        <row r="23">
          <cell r="B23" t="str">
            <v>Porcelanato 45x45cm Portinari Pérola polido</v>
          </cell>
        </row>
        <row r="24">
          <cell r="B24" t="str">
            <v>Porcelanato 45x45cm Portinari Loft Be retificado lapado</v>
          </cell>
        </row>
        <row r="25">
          <cell r="B25" t="str">
            <v>Porcelanato 45x90cm Portinari Bianco Ami polido</v>
          </cell>
        </row>
        <row r="26">
          <cell r="B26" t="str">
            <v>Porcelanato 45x45cm Portinari Loft Bold SGR</v>
          </cell>
        </row>
        <row r="27">
          <cell r="B27" t="str">
            <v xml:space="preserve">Cerâmica 45x45cm Portinari Medano Ar </v>
          </cell>
        </row>
        <row r="28">
          <cell r="B28" t="str">
            <v>Impermeabilizacao de areas Umidas</v>
          </cell>
        </row>
        <row r="29">
          <cell r="A29" t="str">
            <v>T E T O S</v>
          </cell>
          <cell r="B29" t="str">
            <v>Área Total</v>
          </cell>
        </row>
        <row r="30">
          <cell r="B30" t="str">
            <v xml:space="preserve">Massa de gesso </v>
          </cell>
        </row>
        <row r="31">
          <cell r="B31" t="str">
            <v>Forro placa de gesso liso</v>
          </cell>
        </row>
        <row r="32">
          <cell r="B32" t="str">
            <v>Pintura acrílica sobre massa PVA</v>
          </cell>
        </row>
        <row r="33">
          <cell r="B33" t="str">
            <v>Pintura acrílica sobre massa acrílica</v>
          </cell>
        </row>
        <row r="34">
          <cell r="B34" t="str">
            <v>Textura a base de cal e cola</v>
          </cell>
        </row>
        <row r="35">
          <cell r="B35" t="str">
            <v xml:space="preserve">Tabica de gesso liso </v>
          </cell>
        </row>
        <row r="36">
          <cell r="B36" t="str">
            <v>Moldura reta 15cm</v>
          </cell>
        </row>
        <row r="37">
          <cell r="A37" t="str">
            <v>P A R E D E S</v>
          </cell>
          <cell r="B37" t="str">
            <v>Perímetro</v>
          </cell>
        </row>
        <row r="38">
          <cell r="B38" t="str">
            <v>Pé Direito</v>
          </cell>
        </row>
        <row r="39">
          <cell r="B39" t="str">
            <v>Área Bruta</v>
          </cell>
        </row>
        <row r="40">
          <cell r="B40" t="str">
            <v>Desconto</v>
          </cell>
        </row>
        <row r="41">
          <cell r="B41" t="str">
            <v>Área Unitária</v>
          </cell>
        </row>
        <row r="42">
          <cell r="B42" t="str">
            <v>Área Total</v>
          </cell>
        </row>
        <row r="43">
          <cell r="B43" t="str">
            <v>Reboco Paulista</v>
          </cell>
        </row>
        <row r="44">
          <cell r="B44" t="str">
            <v>Reboco Paulista (acima do forro)</v>
          </cell>
        </row>
        <row r="45">
          <cell r="B45" t="str">
            <v>Pintura Texturatto Renaissance</v>
          </cell>
        </row>
        <row r="46">
          <cell r="B46" t="str">
            <v>Pintura acrilica semi-brilho  na cor branco neve Suvinil</v>
          </cell>
        </row>
        <row r="47">
          <cell r="B47" t="str">
            <v>Textura a base de cal e cola</v>
          </cell>
        </row>
        <row r="48">
          <cell r="B48" t="str">
            <v>Caiação</v>
          </cell>
        </row>
        <row r="49">
          <cell r="B49" t="str">
            <v>Pintura acrilica acetinada (cor F156 Suvinil) com massa PVA</v>
          </cell>
        </row>
        <row r="50">
          <cell r="B50" t="str">
            <v>Pintura acrilica acetinada (cor branco neve) com massa PVA</v>
          </cell>
        </row>
        <row r="51">
          <cell r="B51" t="str">
            <v>Revestimento Rustico Leinertex Marfim</v>
          </cell>
        </row>
        <row r="52">
          <cell r="B52" t="str">
            <v>Cerâmica 33x45cm Portinari White Plain matte retificada</v>
          </cell>
        </row>
        <row r="53">
          <cell r="B53" t="str">
            <v xml:space="preserve">Porcelanato 45x45cm Portinari Pérola polido </v>
          </cell>
        </row>
        <row r="54">
          <cell r="B54" t="str">
            <v>Moisaco de mármore branco especial anticato ref. 8921A Camon Pavimenti</v>
          </cell>
        </row>
        <row r="55">
          <cell r="B55" t="str">
            <v>Pintura Acrílica acetinada cor B-148 Suvinil sobre massa PVA</v>
          </cell>
        </row>
        <row r="56">
          <cell r="B56" t="str">
            <v xml:space="preserve">Porcelanato Loft Be retificado lapado 45x45cm </v>
          </cell>
        </row>
        <row r="57">
          <cell r="B57" t="str">
            <v>Filete em alumínio polido  (ml)</v>
          </cell>
        </row>
        <row r="58">
          <cell r="B58" t="str">
            <v>Cantoneira da alumínio  (ml)</v>
          </cell>
        </row>
        <row r="59">
          <cell r="B59" t="str">
            <v>Marmore Crema Marfil</v>
          </cell>
        </row>
        <row r="60">
          <cell r="B60" t="str">
            <v>Filete Marmore branco Piques 4cm</v>
          </cell>
        </row>
        <row r="61">
          <cell r="B61" t="str">
            <v>Granito polido branco siena</v>
          </cell>
        </row>
        <row r="62">
          <cell r="B62" t="str">
            <v>Granito lavado Fultec 564</v>
          </cell>
        </row>
        <row r="63">
          <cell r="B63" t="str">
            <v>Pastilha 5x23cm Atlas serie Andes l. Onix Potosi OM9443</v>
          </cell>
        </row>
        <row r="64">
          <cell r="B64" t="str">
            <v>Pastilha 20x20cm Portinari branco lux</v>
          </cell>
        </row>
        <row r="65">
          <cell r="B65" t="str">
            <v>Cerâmica 20x20cm Cecrisa White Basic Matte</v>
          </cell>
        </row>
        <row r="66">
          <cell r="A66" t="str">
            <v>R  O  D  A  P  É</v>
          </cell>
          <cell r="B66" t="str">
            <v>Perímetro Unit.</v>
          </cell>
        </row>
        <row r="67">
          <cell r="B67" t="str">
            <v>Perímetro Total</v>
          </cell>
        </row>
        <row r="68">
          <cell r="B68" t="str">
            <v>Pintura acrílica para cimentado 7cm</v>
          </cell>
        </row>
        <row r="69">
          <cell r="B69" t="str">
            <v>Porcelanato 45x45cm Portinari Loft White retificado acetinado h=10cm</v>
          </cell>
        </row>
        <row r="70">
          <cell r="B70" t="str">
            <v>Porcelanato 45x90cm Portinari Bianco Ami polido h=10cm</v>
          </cell>
        </row>
        <row r="71">
          <cell r="B71" t="str">
            <v>Porcelanato 45x45cm Portinari Loft Bold SGR h=10cm</v>
          </cell>
        </row>
        <row r="72">
          <cell r="B72" t="str">
            <v>Ceramica 30x30cm Cecrisa White Basic Matte h=10cm</v>
          </cell>
        </row>
        <row r="73">
          <cell r="B73" t="str">
            <v>Mármore Travertino romano bruto (h=10cm)</v>
          </cell>
        </row>
        <row r="74">
          <cell r="B74" t="str">
            <v>Mármore branco Piguês (h=20cm)</v>
          </cell>
        </row>
        <row r="75">
          <cell r="B75" t="str">
            <v>Cerâmica 45x45cm Portinari Medano Ar  h=10cm</v>
          </cell>
        </row>
        <row r="76">
          <cell r="A76" t="str">
            <v>soleira / filetes</v>
          </cell>
          <cell r="B76" t="str">
            <v>peça (metros)</v>
          </cell>
        </row>
        <row r="77">
          <cell r="B77" t="str">
            <v>Mármore branco Piguês 12cm</v>
          </cell>
        </row>
        <row r="78">
          <cell r="B78" t="str">
            <v>Mármore branco Piguês 17cm</v>
          </cell>
        </row>
        <row r="79">
          <cell r="B79" t="str">
            <v>Granito Branco Siena polido 12cm</v>
          </cell>
        </row>
        <row r="80">
          <cell r="B80" t="str">
            <v>Granito Branco Siena polido 17cm</v>
          </cell>
        </row>
        <row r="81">
          <cell r="B81" t="str">
            <v>Granito Preto polido 12cm</v>
          </cell>
        </row>
        <row r="82">
          <cell r="B82" t="str">
            <v>Granito Preto polido 17cm</v>
          </cell>
        </row>
        <row r="83">
          <cell r="B83" t="str">
            <v>Granito Preto polido 20cm</v>
          </cell>
        </row>
        <row r="84">
          <cell r="B84" t="str">
            <v>Marmore Crema Marfil 12cm</v>
          </cell>
        </row>
        <row r="85">
          <cell r="B85" t="str">
            <v>Filete de marmore crema marfil 3cm</v>
          </cell>
        </row>
        <row r="86">
          <cell r="B86" t="str">
            <v>Filete de granito Branco Piguês 3cm</v>
          </cell>
        </row>
        <row r="87">
          <cell r="B87" t="str">
            <v>Filete de granito Branco Siena 3cm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int SS2"/>
      <sheetName val="rev int SS1"/>
      <sheetName val="rev int ter"/>
      <sheetName val="rev int mez"/>
      <sheetName val="rev int TP ímpar"/>
      <sheetName val="rev int TP par"/>
      <sheetName val="rev int pav 21_"/>
      <sheetName val="rev int pav 22_"/>
      <sheetName val="rev int pav 23_"/>
      <sheetName val="rev int bar"/>
      <sheetName val="Rev Ext"/>
      <sheetName val="Esq"/>
      <sheetName val="Alv SS2"/>
      <sheetName val="Alv SS1"/>
      <sheetName val="Alv tér"/>
      <sheetName val="Alv mez"/>
      <sheetName val="Alv tipo ímpar"/>
      <sheetName val="Alv tipo par"/>
      <sheetName val="Alv 21_"/>
      <sheetName val="Alv 22_"/>
      <sheetName val="Alv 23_"/>
      <sheetName val="Alv barrilete"/>
      <sheetName val="Diversos"/>
      <sheetName val="banca"/>
      <sheetName val="Cobertu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das Rosas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  Residencial Alameda das Rosas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  Residencial Alameda das Rosas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 xml:space="preserve">REVESTIMENTO INTERNO 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>FOLHA:</v>
          </cell>
          <cell r="BF1" t="str">
            <v>FOLHA:</v>
          </cell>
        </row>
        <row r="2">
          <cell r="J2" t="str">
            <v>01/06</v>
          </cell>
          <cell r="R2" t="str">
            <v>02/03</v>
          </cell>
          <cell r="S2" t="str">
            <v>02/06</v>
          </cell>
          <cell r="V2" t="str">
            <v>03/03</v>
          </cell>
          <cell r="AA2" t="str">
            <v>03/06</v>
          </cell>
          <cell r="AD2" t="str">
            <v>03/04</v>
          </cell>
          <cell r="AJ2" t="str">
            <v>04/06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TIPO ÍMPAR (X10)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TOTAL ÁREA COMUM</v>
          </cell>
          <cell r="AT5" t="str">
            <v>sala</v>
          </cell>
          <cell r="AU5" t="str">
            <v>qt serviço</v>
          </cell>
          <cell r="AV5" t="str">
            <v>cozinha</v>
          </cell>
          <cell r="AW5" t="str">
            <v>área de serviço</v>
          </cell>
          <cell r="AX5" t="str">
            <v>sacada</v>
          </cell>
          <cell r="AY5" t="str">
            <v>lavabo</v>
          </cell>
          <cell r="AZ5" t="str">
            <v>banho serviço</v>
          </cell>
          <cell r="BA5" t="str">
            <v>escada</v>
          </cell>
          <cell r="BB5" t="str">
            <v>TOTAL DUPLEX INFERIOR</v>
          </cell>
          <cell r="BC5" t="str">
            <v>TOTAL TIPO ÍMPAR   (X10)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Porcelanato Perlino Be  45x45cm Portinari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 xml:space="preserve">Massa de gesso 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Textura a base de cal e cola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A47" t="str">
            <v>R  O  D  A  P  É</v>
          </cell>
          <cell r="B47" t="str">
            <v>Pintura Acrílica perolada na cor B-187-Suvinil sobre massa PVA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da alumínio 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45x45cm Pérola polido Portinari (h=22,5cm)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>Porcelanato Bianco Ami polido 45x90cm  h = 10cm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polido 55x55cm h=15cm</v>
          </cell>
        </row>
        <row r="65">
          <cell r="B65" t="str">
            <v>Cerâmica Medano Ar 45x45cm (h=10cm)</v>
          </cell>
        </row>
        <row r="66">
          <cell r="A66" t="str">
            <v>soleira / filetes</v>
          </cell>
          <cell r="B66" t="str">
            <v>peça (metros)</v>
          </cell>
        </row>
        <row r="67">
          <cell r="A67" t="str">
            <v>soleira / filetes</v>
          </cell>
          <cell r="B67" t="str">
            <v>Mármore branco Piguês</v>
          </cell>
        </row>
        <row r="68">
          <cell r="B68" t="str">
            <v>Granito Branco Siena polido</v>
          </cell>
        </row>
        <row r="69">
          <cell r="A69" t="str">
            <v>soleira / filetes</v>
          </cell>
          <cell r="B69" t="str">
            <v>Filete de granito Branco Piguês 3cm</v>
          </cell>
        </row>
        <row r="70">
          <cell r="B70" t="str">
            <v>Filete de granito Branco Siena 3cm</v>
          </cell>
        </row>
        <row r="71">
          <cell r="A71" t="str">
            <v xml:space="preserve">rodamão </v>
          </cell>
          <cell r="B71" t="str">
            <v>peça (metros)</v>
          </cell>
        </row>
        <row r="72">
          <cell r="A72" t="str">
            <v>Rodamão</v>
          </cell>
          <cell r="B72" t="str">
            <v>Mármore branco Piguês (h=28cm)</v>
          </cell>
        </row>
        <row r="73">
          <cell r="B73" t="str">
            <v>Testeira Mármore Crema marfil  L=10cm</v>
          </cell>
        </row>
        <row r="74">
          <cell r="B74" t="str">
            <v xml:space="preserve">Testeira Mármore Crema </v>
          </cell>
        </row>
      </sheetData>
      <sheetData sheetId="5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>FOLHA: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  OBRA:  Residencial Alameda das Rosas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TIPO PAR (X10)</v>
          </cell>
          <cell r="C4" t="str">
            <v>APARTAMENTO 1</v>
          </cell>
          <cell r="K4" t="str">
            <v>APARTAMENTO 1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banho suite 1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Porcelanato Loft White retificado 45x45cm acetinado Portinari</v>
          </cell>
        </row>
        <row r="18">
          <cell r="B18" t="str">
            <v>Porcelanato 45x45cm Pérola polido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Bianco Ami polido 45x90cm </v>
          </cell>
        </row>
        <row r="21">
          <cell r="B21" t="str">
            <v xml:space="preserve">Porcelanato Loft Bold SGR 45x45cm </v>
          </cell>
        </row>
        <row r="22">
          <cell r="B22" t="str">
            <v>Cerâmica Medano Ar 45x45cm</v>
          </cell>
        </row>
        <row r="23">
          <cell r="B23" t="str">
            <v>Cerâmica Cecrisa White Basic Matte 30x30cm</v>
          </cell>
        </row>
        <row r="24">
          <cell r="A24" t="str">
            <v>T E T O S</v>
          </cell>
          <cell r="B24" t="str">
            <v>Área Total</v>
          </cell>
        </row>
        <row r="25">
          <cell r="B25" t="str">
            <v>Massa de gesso</v>
          </cell>
        </row>
        <row r="26">
          <cell r="A26" t="str">
            <v>T E T O S</v>
          </cell>
          <cell r="B26" t="str">
            <v>Forro placa de gesso liso</v>
          </cell>
        </row>
        <row r="27">
          <cell r="B27" t="str">
            <v>Pintura acrílica sobre massa PVA</v>
          </cell>
        </row>
        <row r="28">
          <cell r="B28" t="str">
            <v>Pintura acrílica sobre massa acrílica</v>
          </cell>
        </row>
        <row r="29">
          <cell r="A29" t="str">
            <v>T E T O S</v>
          </cell>
          <cell r="B29" t="str">
            <v>Textura a base de cal e cola</v>
          </cell>
        </row>
        <row r="30">
          <cell r="B30" t="str">
            <v xml:space="preserve">Tabica de gesso liso </v>
          </cell>
        </row>
        <row r="31">
          <cell r="B31" t="str">
            <v>Moldura reta 15x22cm</v>
          </cell>
        </row>
        <row r="32">
          <cell r="A32" t="str">
            <v>P A R E D E S</v>
          </cell>
          <cell r="B32" t="str">
            <v>Perímetro</v>
          </cell>
        </row>
        <row r="33">
          <cell r="B33" t="str">
            <v>Pé Direito</v>
          </cell>
        </row>
        <row r="34">
          <cell r="A34" t="str">
            <v>P A R E D E S</v>
          </cell>
          <cell r="B34" t="str">
            <v>Área Bruta</v>
          </cell>
        </row>
        <row r="35">
          <cell r="B35" t="str">
            <v>Desconto</v>
          </cell>
        </row>
        <row r="36">
          <cell r="B36" t="str">
            <v>Área Unitária</v>
          </cell>
        </row>
        <row r="37">
          <cell r="B37" t="str">
            <v>Área Total</v>
          </cell>
        </row>
        <row r="38">
          <cell r="B38" t="str">
            <v>Reboco Paulista</v>
          </cell>
        </row>
        <row r="39">
          <cell r="A39" t="str">
            <v>P A R E D E S</v>
          </cell>
          <cell r="B39" t="str">
            <v>Pintura Acrílica semi-brilho  (F-106 Suvinil) sobre massa PVA</v>
          </cell>
        </row>
        <row r="40">
          <cell r="B40" t="str">
            <v>Pintura Acrílica perolada na cor B-187-Suvinil sobre massa PVA</v>
          </cell>
        </row>
        <row r="41">
          <cell r="B41" t="str">
            <v>Textura a base de cal e cola</v>
          </cell>
        </row>
        <row r="42">
          <cell r="B42" t="str">
            <v>Caiação</v>
          </cell>
        </row>
        <row r="43">
          <cell r="B43" t="str">
            <v>Pintura acrilica acetinada (F156 Suvinil) com massa PVA</v>
          </cell>
        </row>
        <row r="44">
          <cell r="A44" t="str">
            <v>P A R E D E S</v>
          </cell>
          <cell r="B44" t="str">
            <v>Cerâmica White Plain matte retificada 33x45cm</v>
          </cell>
        </row>
        <row r="45">
          <cell r="B45" t="str">
            <v>Pintura perolada na cor E188-Suvinil</v>
          </cell>
        </row>
        <row r="46">
          <cell r="A46" t="str">
            <v>P A R E D E S</v>
          </cell>
          <cell r="B46" t="str">
            <v>Moisaco de mármore branco especial anticato ref. 8921A Camon Pavimenti</v>
          </cell>
        </row>
        <row r="47">
          <cell r="B47" t="str">
            <v xml:space="preserve">Porcelanato Loft Be retificado lapado 45x45cm </v>
          </cell>
        </row>
        <row r="48">
          <cell r="B48" t="str">
            <v>Filete em alumínio polido  (ml)</v>
          </cell>
        </row>
        <row r="49">
          <cell r="B49" t="str">
            <v>Cantoneira de alumínio (ml)</v>
          </cell>
        </row>
        <row r="50">
          <cell r="B50" t="str">
            <v>Granito lavado Fultec 564</v>
          </cell>
        </row>
        <row r="51">
          <cell r="B51" t="str">
            <v>Pastilha brancolux 20x20cm</v>
          </cell>
        </row>
        <row r="52">
          <cell r="B52" t="str">
            <v>Cerâmica Cecrisa branca 20x20cm</v>
          </cell>
        </row>
        <row r="53">
          <cell r="A53" t="str">
            <v>R  O  D  A  P  É</v>
          </cell>
          <cell r="B53" t="str">
            <v>Perímetro Unit.</v>
          </cell>
        </row>
        <row r="54">
          <cell r="B54" t="str">
            <v>Perímetro Total</v>
          </cell>
        </row>
        <row r="55">
          <cell r="A55" t="str">
            <v>R  O  D  A  P  É</v>
          </cell>
          <cell r="B55" t="str">
            <v>Pintura acrílica para cimentado 7cm</v>
          </cell>
        </row>
        <row r="56">
          <cell r="B56" t="str">
            <v>Porcelanato Loft White retificado 45x45cm acetinado Portinari (h=10cm)</v>
          </cell>
        </row>
        <row r="57">
          <cell r="B57" t="str">
            <v>Porcelanato 45x45cm Pérola polido  h = 22,5 cm</v>
          </cell>
        </row>
        <row r="58">
          <cell r="B58" t="str">
            <v>Porcelanato Loft Be retificado lapado 45x45cm  (h=45cm)</v>
          </cell>
        </row>
        <row r="59">
          <cell r="B59" t="str">
            <v xml:space="preserve">Porcelanato Bianco Ami polido 45x90cm </v>
          </cell>
        </row>
        <row r="60">
          <cell r="B60" t="str">
            <v xml:space="preserve">Porcelanato Loft Bold SGR 45x45cm </v>
          </cell>
        </row>
        <row r="61">
          <cell r="B61" t="str">
            <v>Mármore branco Piguês (h=20cm)</v>
          </cell>
        </row>
        <row r="62">
          <cell r="B62" t="str">
            <v>Cerâmica Cecrisa White Basic Matte 30x30cm</v>
          </cell>
        </row>
        <row r="63">
          <cell r="B63" t="str">
            <v>Granito Branco Siena   h = 15cm</v>
          </cell>
        </row>
        <row r="64">
          <cell r="B64" t="str">
            <v>Cerâmica Medano Ar 45x45cm (h=10cm)</v>
          </cell>
        </row>
        <row r="65">
          <cell r="A65" t="str">
            <v>soleira / filetes</v>
          </cell>
          <cell r="B65" t="str">
            <v>peça (metros)</v>
          </cell>
        </row>
        <row r="66">
          <cell r="A66" t="str">
            <v>R  O  D  A  P  É</v>
          </cell>
          <cell r="B66" t="str">
            <v>Mármore branco Piguês</v>
          </cell>
        </row>
        <row r="67">
          <cell r="B67" t="str">
            <v>Granito Branco Siena polido</v>
          </cell>
        </row>
        <row r="68">
          <cell r="A68" t="str">
            <v>soleira / filetes</v>
          </cell>
          <cell r="B68" t="str">
            <v>Filete de granito Branco Piguês 3cm</v>
          </cell>
        </row>
        <row r="69">
          <cell r="B69" t="str">
            <v>Filete de granito Branco Siema 3cm</v>
          </cell>
        </row>
        <row r="70">
          <cell r="A70" t="str">
            <v xml:space="preserve">Rodamão </v>
          </cell>
          <cell r="B70" t="str">
            <v>peça (área)</v>
          </cell>
        </row>
        <row r="71">
          <cell r="A71" t="str">
            <v>Soleira</v>
          </cell>
          <cell r="B71" t="str">
            <v>Mármore branco Piguês</v>
          </cell>
        </row>
        <row r="72">
          <cell r="B72" t="str">
            <v>Testeira Mármore Crema marfil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6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>FOLHA: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>FOLHA: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01/06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21°</v>
          </cell>
          <cell r="C4" t="str">
            <v>APARTAMENTO 1</v>
          </cell>
          <cell r="K4" t="str">
            <v>APARTAMENTO 1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suite 1</v>
          </cell>
          <cell r="F5" t="str">
            <v>suite 2</v>
          </cell>
          <cell r="G5" t="str">
            <v>suite 3</v>
          </cell>
          <cell r="H5" t="str">
            <v>suite casal</v>
          </cell>
          <cell r="I5" t="str">
            <v>qt serviço</v>
          </cell>
          <cell r="J5" t="str">
            <v>cozinha</v>
          </cell>
          <cell r="K5" t="str">
            <v>área de serviço</v>
          </cell>
          <cell r="L5" t="str">
            <v>sacada</v>
          </cell>
          <cell r="M5" t="str">
            <v>lavabo</v>
          </cell>
          <cell r="N5" t="str">
            <v>banho suite 1</v>
          </cell>
          <cell r="O5" t="str">
            <v>banho suite 2</v>
          </cell>
          <cell r="P5" t="str">
            <v>banho suite 3</v>
          </cell>
          <cell r="Q5" t="str">
            <v>banho suite casal</v>
          </cell>
          <cell r="R5" t="str">
            <v>banho serviço</v>
          </cell>
          <cell r="S5" t="str">
            <v>TOTAL DO  APTO 1</v>
          </cell>
          <cell r="T5" t="str">
            <v>sala</v>
          </cell>
          <cell r="U5" t="str">
            <v>circulação</v>
          </cell>
          <cell r="V5" t="str">
            <v>suite 1</v>
          </cell>
          <cell r="W5" t="str">
            <v>suite 2</v>
          </cell>
          <cell r="X5" t="str">
            <v>suite 3</v>
          </cell>
          <cell r="Y5" t="str">
            <v>suite casal</v>
          </cell>
          <cell r="Z5" t="str">
            <v>qt serviço</v>
          </cell>
          <cell r="AA5" t="str">
            <v>cozinha</v>
          </cell>
          <cell r="AB5" t="str">
            <v>área de serviço</v>
          </cell>
          <cell r="AC5" t="str">
            <v>sacada</v>
          </cell>
          <cell r="AD5" t="str">
            <v>lavabo</v>
          </cell>
          <cell r="AE5" t="str">
            <v>banho suite 1</v>
          </cell>
          <cell r="AF5" t="str">
            <v>banho suite 2</v>
          </cell>
          <cell r="AG5" t="str">
            <v>banho suite 3</v>
          </cell>
          <cell r="AH5" t="str">
            <v>banho suite casal</v>
          </cell>
          <cell r="AI5" t="str">
            <v>banho serviço</v>
          </cell>
          <cell r="AJ5" t="str">
            <v>TOTAL DO  APTO 2</v>
          </cell>
          <cell r="AK5" t="str">
            <v>hall apto 1</v>
          </cell>
          <cell r="AL5" t="str">
            <v>hall apto 2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>Porcelanato 45x45cm Pérola polido Portinari</v>
          </cell>
        </row>
        <row r="20">
          <cell r="B20" t="str">
            <v xml:space="preserve">Porcelanato Loft Be retificado lapado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 xml:space="preserve">Porcelanato Loft Bold SGR 45x45cm </v>
          </cell>
        </row>
        <row r="23">
          <cell r="B23" t="str">
            <v>Cerâmica Medano Ar 45x45cm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semi-brilho  (F-106 Suvinil) sobre massa PVA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Caiação</v>
          </cell>
        </row>
        <row r="44">
          <cell r="A44" t="str">
            <v>P A R E D E S</v>
          </cell>
          <cell r="B44" t="str">
            <v>Pintura acrilica acetinada (F156 Suvinil) com massa PVA</v>
          </cell>
        </row>
        <row r="45">
          <cell r="B45" t="str">
            <v>Textura a base de cal e cola</v>
          </cell>
        </row>
        <row r="46">
          <cell r="A46" t="str">
            <v>P A R E D E S</v>
          </cell>
          <cell r="B46" t="str">
            <v>Cerâmica White Plain matte retificada 33x45cm</v>
          </cell>
        </row>
        <row r="47">
          <cell r="A47" t="str">
            <v>R  O  D  A  P  É</v>
          </cell>
          <cell r="B47" t="str">
            <v>Moisaco de mármore branco especial anticato ref. 8921A Camon Pavimenti</v>
          </cell>
        </row>
        <row r="48">
          <cell r="B48" t="str">
            <v xml:space="preserve">Porcelanato Loft Be retificado lapado 45x45cm </v>
          </cell>
        </row>
        <row r="49">
          <cell r="B49" t="str">
            <v>Filete em alumínio polido  (ml)</v>
          </cell>
        </row>
        <row r="50">
          <cell r="B50" t="str">
            <v>Cantoneira de alumínio (ml)</v>
          </cell>
        </row>
        <row r="51">
          <cell r="B51" t="str">
            <v>Granito lavado Fultec 564</v>
          </cell>
        </row>
        <row r="52">
          <cell r="B52" t="str">
            <v>Pastilha brancolux 20x20cm</v>
          </cell>
        </row>
        <row r="53">
          <cell r="B53" t="str">
            <v>Cerâmica Cecrisa branca 20x20cm</v>
          </cell>
        </row>
        <row r="54">
          <cell r="A54" t="str">
            <v>R  O  D  A  P  É</v>
          </cell>
          <cell r="B54" t="str">
            <v>Perímetro Unit.</v>
          </cell>
        </row>
        <row r="55">
          <cell r="B55" t="str">
            <v>Perímetro Total</v>
          </cell>
        </row>
        <row r="56">
          <cell r="A56" t="str">
            <v>soleira / filetes</v>
          </cell>
          <cell r="B56" t="str">
            <v>Pintura acrílica para cimentado 7cm</v>
          </cell>
        </row>
        <row r="57">
          <cell r="B57" t="str">
            <v>Porcelanato Loft White retificado 45x45cm acetinado Portinari (h=10cm)</v>
          </cell>
        </row>
        <row r="58">
          <cell r="B58" t="str">
            <v>Porcelanato 45x45 cm Pérola polido Portinari h = 22,5cm</v>
          </cell>
        </row>
        <row r="59">
          <cell r="A59" t="str">
            <v>Rodamão</v>
          </cell>
          <cell r="B59" t="str">
            <v>Porcelanato Loft Be retificado lapado 45x45cm  (h=45cm)</v>
          </cell>
        </row>
        <row r="60">
          <cell r="B60" t="str">
            <v xml:space="preserve">Porcelanato Bianco Ami polido 45x90cm 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7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N1" t="str">
            <v xml:space="preserve">  OBRA:  Residencial Alameda das Rosas</v>
          </cell>
          <cell r="O1" t="str">
            <v xml:space="preserve">  OBRA:  Residencial Alameda das Rosas</v>
          </cell>
          <cell r="P1" t="str">
            <v xml:space="preserve">  OBRA:  Residencial Alameda das Rosas</v>
          </cell>
          <cell r="Q1" t="str">
            <v>FOLHA:</v>
          </cell>
          <cell r="R1" t="str">
            <v xml:space="preserve">REVESTIMENTO INTERNO </v>
          </cell>
          <cell r="S1" t="str">
            <v>FOLHA:</v>
          </cell>
          <cell r="T1" t="str">
            <v xml:space="preserve">REVESTIMENTO INTERNO </v>
          </cell>
          <cell r="V1" t="str">
            <v>OBRA: Residencial Alameda</v>
          </cell>
          <cell r="W1" t="str">
            <v xml:space="preserve">  OBRA:  Residencial Alameda das Rosas</v>
          </cell>
          <cell r="X1" t="str">
            <v xml:space="preserve">  OBRA:  Residencial Alameda das Rosas</v>
          </cell>
          <cell r="Y1" t="str">
            <v>FOLHA:</v>
          </cell>
          <cell r="Z1" t="str">
            <v xml:space="preserve">REVESTIMENTO INTERNO </v>
          </cell>
          <cell r="AA1" t="str">
            <v>FOLHA:</v>
          </cell>
          <cell r="AB1" t="str">
            <v xml:space="preserve">REVESTIMENTO INTERNO </v>
          </cell>
          <cell r="AC1" t="str">
            <v xml:space="preserve">  OBRA:  Residencial Alameda das Rosas</v>
          </cell>
          <cell r="AE1" t="str">
            <v xml:space="preserve">  OBRA:  Residencial Alameda das Rosas </v>
          </cell>
          <cell r="AF1" t="str">
            <v>FOLHA:</v>
          </cell>
          <cell r="AG1" t="str">
            <v xml:space="preserve">REVESTIMENTO INTERNO </v>
          </cell>
          <cell r="AI1" t="str">
            <v>FOLHA:</v>
          </cell>
          <cell r="AJ1" t="str">
            <v>FOLHA:</v>
          </cell>
          <cell r="AK1" t="str">
            <v xml:space="preserve">REVESTIMENTO INTERNO </v>
          </cell>
          <cell r="AL1" t="str">
            <v>OBRA: Residencial Alameda</v>
          </cell>
          <cell r="AO1" t="str">
            <v>FOLHA:</v>
          </cell>
          <cell r="AP1" t="str">
            <v xml:space="preserve">REVESTIMENTO INTERNO </v>
          </cell>
          <cell r="AQ1" t="str">
            <v xml:space="preserve">  OBRA:  Residencial Alameda das Rosas</v>
          </cell>
          <cell r="AT1" t="str">
            <v>FOLHA:</v>
          </cell>
          <cell r="AU1" t="str">
            <v xml:space="preserve">REVESTIMENTO INTERNO </v>
          </cell>
          <cell r="AW1" t="str">
            <v>OBRA: Residencial Alameda</v>
          </cell>
          <cell r="AZ1" t="str">
            <v>FOLHA:</v>
          </cell>
          <cell r="BB1" t="str">
            <v xml:space="preserve">  OBRA:  Residencial Alameda das Rosas</v>
          </cell>
          <cell r="BE1" t="str">
            <v>FOLHA:</v>
          </cell>
        </row>
        <row r="2">
          <cell r="J2" t="str">
            <v>01/06</v>
          </cell>
          <cell r="Q2" t="str">
            <v>02/06</v>
          </cell>
          <cell r="R2" t="str">
            <v>02/04</v>
          </cell>
          <cell r="S2" t="str">
            <v>02/06</v>
          </cell>
          <cell r="Y2" t="str">
            <v>03/06</v>
          </cell>
          <cell r="Z2" t="str">
            <v>03/04</v>
          </cell>
          <cell r="AA2" t="str">
            <v>03/06</v>
          </cell>
          <cell r="AE2" t="str">
            <v xml:space="preserve"> DATA:  OUTUBRO / 07</v>
          </cell>
          <cell r="AF2" t="str">
            <v>04/06</v>
          </cell>
          <cell r="AI2" t="str">
            <v>04/04</v>
          </cell>
          <cell r="AJ2" t="str">
            <v>04/06</v>
          </cell>
          <cell r="AO2" t="str">
            <v>05/06</v>
          </cell>
          <cell r="AT2" t="str">
            <v>05/06</v>
          </cell>
          <cell r="AZ2" t="str">
            <v>06/06</v>
          </cell>
          <cell r="BE2" t="str">
            <v>06/06</v>
          </cell>
        </row>
        <row r="3">
          <cell r="G3" t="str">
            <v xml:space="preserve">  DATA:  OUTUBRO / 07</v>
          </cell>
          <cell r="N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V3" t="str">
            <v xml:space="preserve">  DATA:  OUTUBRO / 07</v>
          </cell>
          <cell r="W3" t="str">
            <v xml:space="preserve">  DATA:  OUTUBRO / 07</v>
          </cell>
          <cell r="X3" t="str">
            <v xml:space="preserve">  DATA:  OUTUBRO / 07</v>
          </cell>
          <cell r="AC3" t="str">
            <v xml:space="preserve">  DATA:  OUTUBRO / 07</v>
          </cell>
          <cell r="AG3" t="str">
            <v xml:space="preserve">  DATA:  OUTUBRO / 07</v>
          </cell>
          <cell r="AL3" t="str">
            <v xml:space="preserve">  DATA:  OUTUBRO / 07</v>
          </cell>
          <cell r="AQ3" t="str">
            <v xml:space="preserve">  DATA:  OUTUBRO / 07</v>
          </cell>
          <cell r="AW3" t="str">
            <v xml:space="preserve">  DATA:  OUTUBRO / 07</v>
          </cell>
          <cell r="BB3" t="str">
            <v xml:space="preserve">  DATA:  OUTUBRO / 07</v>
          </cell>
        </row>
        <row r="4">
          <cell r="B4" t="str">
            <v>PAVIMENTO 22°</v>
          </cell>
          <cell r="C4" t="str">
            <v>DUPLEX INFERIOR (APTO 1)</v>
          </cell>
          <cell r="K4" t="str">
            <v>DUPLEX INFERIOR (APTO 1)</v>
          </cell>
          <cell r="R4" t="str">
            <v>DUPLEX INFERIOR (APTO 2)</v>
          </cell>
          <cell r="T4" t="str">
            <v>APARTAMENTO 2</v>
          </cell>
          <cell r="Z4" t="str">
            <v>DUPLEX INFERIOR (APTO 2)</v>
          </cell>
          <cell r="AB4" t="str">
            <v>APARTAMENTO 2</v>
          </cell>
          <cell r="AG4" t="str">
            <v>ÁREA COMUM</v>
          </cell>
          <cell r="AK4" t="str">
            <v>ÁREA COMUM</v>
          </cell>
          <cell r="AP4" t="str">
            <v>TRIPLEX INTERMEDIÁRIO</v>
          </cell>
          <cell r="AU4" t="str">
            <v>DUPLEX SUPERIOR</v>
          </cell>
        </row>
        <row r="5">
          <cell r="A5" t="str">
            <v>PEÇA</v>
          </cell>
          <cell r="C5" t="str">
            <v>circulação</v>
          </cell>
          <cell r="D5" t="str">
            <v>suite 1</v>
          </cell>
          <cell r="E5" t="str">
            <v>suite 2</v>
          </cell>
          <cell r="F5" t="str">
            <v>suite 3</v>
          </cell>
          <cell r="G5" t="str">
            <v>suite 4</v>
          </cell>
          <cell r="H5" t="str">
            <v>suite casal</v>
          </cell>
          <cell r="I5" t="str">
            <v>qt serviço</v>
          </cell>
          <cell r="J5" t="str">
            <v>área de serviço</v>
          </cell>
          <cell r="K5" t="str">
            <v>banho suite 1</v>
          </cell>
          <cell r="L5" t="str">
            <v>banho suite 2</v>
          </cell>
          <cell r="M5" t="str">
            <v>banho suite 3</v>
          </cell>
          <cell r="N5" t="str">
            <v>banho suite 4</v>
          </cell>
          <cell r="O5" t="str">
            <v>banho suite casal</v>
          </cell>
          <cell r="P5" t="str">
            <v>banho serviço</v>
          </cell>
          <cell r="Q5" t="str">
            <v>TOTAL DO  APTO 1</v>
          </cell>
          <cell r="R5" t="str">
            <v>circulação</v>
          </cell>
          <cell r="S5" t="str">
            <v>suite 1</v>
          </cell>
          <cell r="T5" t="str">
            <v>suite 2</v>
          </cell>
          <cell r="U5" t="str">
            <v>suite 3</v>
          </cell>
          <cell r="V5" t="str">
            <v>suite 4</v>
          </cell>
          <cell r="W5" t="str">
            <v>suite casal</v>
          </cell>
          <cell r="X5" t="str">
            <v>qt serviço</v>
          </cell>
          <cell r="Y5" t="str">
            <v>área de serviço</v>
          </cell>
          <cell r="Z5" t="str">
            <v>banho suite 1</v>
          </cell>
          <cell r="AA5" t="str">
            <v>banho suite 2</v>
          </cell>
          <cell r="AB5" t="str">
            <v>banho suite 3</v>
          </cell>
          <cell r="AC5" t="str">
            <v>banho suite 4</v>
          </cell>
          <cell r="AD5" t="str">
            <v>banho suite casal</v>
          </cell>
          <cell r="AE5" t="str">
            <v>banho serviço</v>
          </cell>
          <cell r="AF5" t="str">
            <v>TOTAL DO  APTO 2</v>
          </cell>
          <cell r="AG5" t="str">
            <v>hall duplex (apto 1)</v>
          </cell>
          <cell r="AH5" t="str">
            <v>hall serviço</v>
          </cell>
          <cell r="AI5" t="str">
            <v>ante-camara</v>
          </cell>
          <cell r="AJ5" t="str">
            <v>escada</v>
          </cell>
          <cell r="AK5" t="str">
            <v xml:space="preserve">poço elevador </v>
          </cell>
          <cell r="AL5" t="str">
            <v xml:space="preserve">poço elevador </v>
          </cell>
          <cell r="AM5" t="str">
            <v xml:space="preserve">poço elevador </v>
          </cell>
          <cell r="AN5" t="str">
            <v>escaninho</v>
          </cell>
          <cell r="AO5" t="str">
            <v>TOTAL ÁREA COMUM</v>
          </cell>
          <cell r="AP5" t="str">
            <v>sala</v>
          </cell>
          <cell r="AQ5" t="str">
            <v>Qt serviço</v>
          </cell>
          <cell r="AR5" t="str">
            <v>Jantar</v>
          </cell>
          <cell r="AS5" t="str">
            <v>escada</v>
          </cell>
          <cell r="AT5" t="str">
            <v>terraço descoberto</v>
          </cell>
          <cell r="AU5" t="str">
            <v>lavabo</v>
          </cell>
          <cell r="AV5" t="str">
            <v>banho servço</v>
          </cell>
          <cell r="AW5" t="str">
            <v>cozinha</v>
          </cell>
          <cell r="AX5" t="str">
            <v>área serviço</v>
          </cell>
          <cell r="AY5" t="str">
            <v>TOTAL TRIPLEX INT</v>
          </cell>
          <cell r="AZ5" t="str">
            <v>TOTAL 22° PAV</v>
          </cell>
          <cell r="BA5" t="str">
            <v>banho suite 2</v>
          </cell>
          <cell r="BB5" t="str">
            <v>banho suite 3</v>
          </cell>
          <cell r="BC5" t="str">
            <v>banho suite casal</v>
          </cell>
          <cell r="BD5" t="str">
            <v>TOTAL DUPLEX SUPERIOR</v>
          </cell>
          <cell r="BE5" t="str">
            <v>TOTAL TIPO PAR   (X10)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Granito Branco Siena polido 55x55cm</v>
          </cell>
        </row>
        <row r="17">
          <cell r="B17" t="str">
            <v>Mármore Travertino romano bruto</v>
          </cell>
        </row>
        <row r="18">
          <cell r="B18" t="str">
            <v>Porcelanato Loft White retificado 45x45cm acetinado Portinari</v>
          </cell>
        </row>
        <row r="19">
          <cell r="B19" t="str">
            <v xml:space="preserve">Porcelanato Loft Be retificado lapado 45x45cm </v>
          </cell>
        </row>
        <row r="20">
          <cell r="B20" t="str">
            <v xml:space="preserve">Porcelanato Pérola polido 45x45cm </v>
          </cell>
        </row>
        <row r="21">
          <cell r="B21" t="str">
            <v xml:space="preserve">Porcelanato Bianco Ami polido 45x90cm </v>
          </cell>
        </row>
        <row r="22">
          <cell r="B22" t="str">
            <v>Porcelanato Travertino romano 45x90cm  Portinari</v>
          </cell>
        </row>
        <row r="23">
          <cell r="B23" t="str">
            <v xml:space="preserve">Porcelanato Loft Bold SGR 45x45cm </v>
          </cell>
        </row>
        <row r="24">
          <cell r="A24" t="str">
            <v>T E T O S</v>
          </cell>
          <cell r="B24" t="str">
            <v>Cerâmica Medano Ar 45x45cm</v>
          </cell>
        </row>
        <row r="25">
          <cell r="B25" t="str">
            <v>Cerâmica Cecrisa White Basic Matte 30x30cm</v>
          </cell>
        </row>
        <row r="26">
          <cell r="A26" t="str">
            <v>T E T O S</v>
          </cell>
          <cell r="B26" t="str">
            <v>Área Total</v>
          </cell>
        </row>
        <row r="27">
          <cell r="B27" t="str">
            <v>Massa de gesso</v>
          </cell>
        </row>
        <row r="28">
          <cell r="B28" t="str">
            <v>Forro placa de gesso liso</v>
          </cell>
        </row>
        <row r="29">
          <cell r="A29" t="str">
            <v>T E T O S</v>
          </cell>
          <cell r="B29" t="str">
            <v>Pintura acrílica sobre massa PVA</v>
          </cell>
        </row>
        <row r="30">
          <cell r="B30" t="str">
            <v>Pintura acrílica sobre massa acrílica</v>
          </cell>
        </row>
        <row r="31">
          <cell r="B31" t="str">
            <v>Textura a base de cal e cola</v>
          </cell>
        </row>
        <row r="32">
          <cell r="A32" t="str">
            <v>P A R E D E S</v>
          </cell>
          <cell r="B32" t="str">
            <v xml:space="preserve">Tabica de gesso liso </v>
          </cell>
        </row>
        <row r="33">
          <cell r="B33" t="str">
            <v>Moldura reta 15x22cm</v>
          </cell>
        </row>
        <row r="34">
          <cell r="A34" t="str">
            <v>P A R E D E S</v>
          </cell>
          <cell r="B34" t="str">
            <v>Perímetro</v>
          </cell>
        </row>
        <row r="35">
          <cell r="B35" t="str">
            <v>Pé Direito</v>
          </cell>
        </row>
        <row r="36">
          <cell r="B36" t="str">
            <v>Área Bruta</v>
          </cell>
        </row>
        <row r="37">
          <cell r="B37" t="str">
            <v>Desconto</v>
          </cell>
        </row>
        <row r="38">
          <cell r="B38" t="str">
            <v>Área Unitária</v>
          </cell>
        </row>
        <row r="39">
          <cell r="A39" t="str">
            <v>P A R E D E S</v>
          </cell>
          <cell r="B39" t="str">
            <v>Área Total</v>
          </cell>
        </row>
        <row r="40">
          <cell r="B40" t="str">
            <v>Reboco Paulista</v>
          </cell>
        </row>
        <row r="41">
          <cell r="B41" t="str">
            <v>Pintura perolada na cor E188-Suvinil</v>
          </cell>
        </row>
        <row r="42">
          <cell r="B42" t="str">
            <v>Pintura Acrílica perolada na cor B-187-Suvinil sobre massa PVA</v>
          </cell>
        </row>
        <row r="43">
          <cell r="B43" t="str">
            <v>Pintura Acrílica semi-brilho  (F-106 Suvinil) sobre massa PVA</v>
          </cell>
        </row>
        <row r="44">
          <cell r="A44" t="str">
            <v>P A R E D E S</v>
          </cell>
          <cell r="B44" t="str">
            <v>Caiação</v>
          </cell>
        </row>
        <row r="45">
          <cell r="B45" t="str">
            <v>Pintura acrilica acetinada (F156 Suvinil) com massa PVA</v>
          </cell>
        </row>
        <row r="46">
          <cell r="A46" t="str">
            <v>P A R E D E S</v>
          </cell>
          <cell r="B46" t="str">
            <v>Textura a base de cal e cola</v>
          </cell>
        </row>
        <row r="47">
          <cell r="B47" t="str">
            <v>Revestimento rústico Leinertex Marfim</v>
          </cell>
        </row>
        <row r="48">
          <cell r="B48" t="str">
            <v>Cerâmica White Plain matte retificada 33x45cm</v>
          </cell>
        </row>
        <row r="49">
          <cell r="B49" t="str">
            <v>Moisaco de mármore branco especial anticato ref. 8921A Camon Pavimenti</v>
          </cell>
        </row>
        <row r="50">
          <cell r="B50" t="str">
            <v xml:space="preserve">Porcelanato Loft Be retificado lapado 45x45cm </v>
          </cell>
        </row>
        <row r="51">
          <cell r="B51" t="str">
            <v>Filete em alumínio polido  (ml)</v>
          </cell>
        </row>
        <row r="52">
          <cell r="B52" t="str">
            <v>Cantoneira de alumínio (ml)</v>
          </cell>
        </row>
        <row r="53">
          <cell r="A53" t="str">
            <v>R  O  D  A  P  É</v>
          </cell>
          <cell r="B53" t="str">
            <v>Pastilha brancolux 20x20cm</v>
          </cell>
        </row>
        <row r="54">
          <cell r="B54" t="str">
            <v>Cerâmica Cecrisa branca 20x20cm</v>
          </cell>
        </row>
        <row r="55">
          <cell r="A55" t="str">
            <v>R  O  D  A  P  É</v>
          </cell>
          <cell r="B55" t="str">
            <v>Perímetro Unit.</v>
          </cell>
        </row>
        <row r="56">
          <cell r="B56" t="str">
            <v>Perímetro Total</v>
          </cell>
        </row>
        <row r="57">
          <cell r="B57" t="str">
            <v>Pintura acrílica para cimentado 7cm</v>
          </cell>
        </row>
        <row r="58">
          <cell r="B58" t="str">
            <v>Porcelanato Loft White retificado 45x45cm acetinado Portinari (h=10cm)</v>
          </cell>
        </row>
        <row r="59">
          <cell r="B59" t="str">
            <v>Porcelanato 45x45cm Pérola polido h=22,5 cm</v>
          </cell>
        </row>
        <row r="60">
          <cell r="B60" t="str">
            <v>Porcelanato Loft Be retificado lapado 45x45cm  (h=45cm)</v>
          </cell>
        </row>
        <row r="61">
          <cell r="B61" t="str">
            <v>Porcelanato Travertino romano 45x45cm  Portinari (h=10cm)</v>
          </cell>
        </row>
        <row r="62">
          <cell r="B62" t="str">
            <v xml:space="preserve">Porcelanato Loft Bold SGR 45x45cm </v>
          </cell>
        </row>
        <row r="63">
          <cell r="B63" t="str">
            <v>Mármore Travertino romano bruto (h=10cm)</v>
          </cell>
        </row>
        <row r="64">
          <cell r="B64" t="str">
            <v>Mármore branco Piguês (h=20cm)</v>
          </cell>
        </row>
        <row r="65">
          <cell r="A65" t="str">
            <v>soleira / filetes</v>
          </cell>
          <cell r="B65" t="str">
            <v>Márnore Branco Siena  h = 15cm</v>
          </cell>
        </row>
        <row r="66">
          <cell r="A66" t="str">
            <v>R  O  D  A  P  É</v>
          </cell>
          <cell r="B66" t="str">
            <v>Cerâmica Cecrisa White Basic Matte 30x30cm</v>
          </cell>
        </row>
        <row r="67">
          <cell r="B67" t="str">
            <v>Cerâmica Medano Ar 45x45cm (h=10cm)</v>
          </cell>
        </row>
        <row r="68">
          <cell r="A68" t="str">
            <v>soleira / filetes</v>
          </cell>
          <cell r="B68" t="str">
            <v>peça (metros)</v>
          </cell>
        </row>
        <row r="69">
          <cell r="B69" t="str">
            <v>mármore branco Piguês</v>
          </cell>
        </row>
        <row r="70">
          <cell r="A70" t="str">
            <v xml:space="preserve">Rodamão </v>
          </cell>
          <cell r="B70" t="str">
            <v>Granito Branco Siena polido</v>
          </cell>
        </row>
        <row r="71">
          <cell r="A71" t="str">
            <v>Soleira</v>
          </cell>
          <cell r="B71" t="str">
            <v>Filete Granito Branco Piguês 3cm</v>
          </cell>
        </row>
        <row r="72">
          <cell r="B72" t="str">
            <v>Filete granito Branco Siena 3cm</v>
          </cell>
        </row>
        <row r="73">
          <cell r="A73" t="str">
            <v>rodamão / testeira</v>
          </cell>
          <cell r="B73" t="str">
            <v>peça (metros)</v>
          </cell>
        </row>
        <row r="74">
          <cell r="B74" t="str">
            <v>Mármore branco Piguês</v>
          </cell>
        </row>
        <row r="75">
          <cell r="B75" t="str">
            <v>Testeira Mármore Crema marfil</v>
          </cell>
        </row>
      </sheetData>
      <sheetData sheetId="8" refreshError="1">
        <row r="1">
          <cell r="C1" t="str">
            <v xml:space="preserve">REVESTIMENTO INTERNO </v>
          </cell>
          <cell r="G1" t="str">
            <v xml:space="preserve">  OBRA:  Residencial Alameda das Rosas</v>
          </cell>
          <cell r="J1" t="str">
            <v>FOLHA:</v>
          </cell>
          <cell r="K1" t="str">
            <v xml:space="preserve">REVESTIMENTO INTERNO </v>
          </cell>
          <cell r="O1" t="str">
            <v xml:space="preserve">  OBRA:  Residencial Alameda das Rosas</v>
          </cell>
          <cell r="P1" t="str">
            <v xml:space="preserve">  OBRA:Residencial Alameda </v>
          </cell>
          <cell r="R1" t="str">
            <v>FOLHA:</v>
          </cell>
          <cell r="S1" t="str">
            <v xml:space="preserve">REVESTIMENTO INTERNO </v>
          </cell>
          <cell r="T1" t="str">
            <v xml:space="preserve">REVESTIMENTO INTERNO </v>
          </cell>
          <cell r="V1" t="str">
            <v>FOLHA:</v>
          </cell>
          <cell r="X1" t="str">
            <v xml:space="preserve">  OBRA:Residencial Alameda </v>
          </cell>
          <cell r="AA1" t="str">
            <v xml:space="preserve">  OBRA:  Residencial Alameda das Rosas</v>
          </cell>
          <cell r="AB1" t="str">
            <v xml:space="preserve">REVESTIMENTO INTERNO </v>
          </cell>
          <cell r="AD1" t="str">
            <v>FOLHA:</v>
          </cell>
          <cell r="AE1" t="str">
            <v xml:space="preserve">REVESTIMENTO INTERNO </v>
          </cell>
          <cell r="AG1" t="str">
            <v xml:space="preserve">  OBRA:Residencial Alameda </v>
          </cell>
          <cell r="AI1" t="str">
            <v xml:space="preserve">  OBRA:  Residencial Alameda das Rosas</v>
          </cell>
          <cell r="AJ1" t="str">
            <v>FOLHA:</v>
          </cell>
          <cell r="AK1" t="str">
            <v xml:space="preserve">REVESTIMENTO INTERNO </v>
          </cell>
          <cell r="AL1" t="str">
            <v>FOLHA:</v>
          </cell>
          <cell r="AP1" t="str">
            <v xml:space="preserve">  OBRA:  Residencial Alameda das Rosas</v>
          </cell>
          <cell r="AQ1" t="str">
            <v xml:space="preserve">  OBRA:Residencial Alameda </v>
          </cell>
          <cell r="AS1" t="str">
            <v>FOLHA:</v>
          </cell>
          <cell r="AT1" t="str">
            <v>FOLHA:</v>
          </cell>
          <cell r="AU1" t="str">
            <v xml:space="preserve">REVESTIMENTO INTERNO </v>
          </cell>
          <cell r="AZ1" t="str">
            <v xml:space="preserve">  OBRA:  Residencial Alameda das Rosas</v>
          </cell>
          <cell r="BC1" t="str">
            <v xml:space="preserve">  OBRA:Residencial Alameda </v>
          </cell>
          <cell r="BF1" t="str">
            <v>FOLHA:</v>
          </cell>
        </row>
        <row r="2">
          <cell r="J2" t="str">
            <v>01/04</v>
          </cell>
          <cell r="R2" t="str">
            <v>02/04</v>
          </cell>
          <cell r="S2" t="str">
            <v>02/06</v>
          </cell>
          <cell r="V2" t="str">
            <v>03/03</v>
          </cell>
          <cell r="AA2" t="str">
            <v>01/06</v>
          </cell>
          <cell r="AD2" t="str">
            <v>03/04</v>
          </cell>
          <cell r="AJ2" t="str">
            <v>02/06</v>
          </cell>
          <cell r="AL2" t="str">
            <v>04/04</v>
          </cell>
          <cell r="AS2" t="str">
            <v>05/06</v>
          </cell>
          <cell r="AT2" t="str">
            <v>05/06</v>
          </cell>
          <cell r="BC2" t="str">
            <v>06/06</v>
          </cell>
          <cell r="BF2" t="str">
            <v>06/06</v>
          </cell>
        </row>
        <row r="3">
          <cell r="G3" t="str">
            <v xml:space="preserve">  DATA:  OUTUBRO / 07</v>
          </cell>
          <cell r="O3" t="str">
            <v xml:space="preserve">  DATA:  OUTUBRO / 07</v>
          </cell>
          <cell r="P3" t="str">
            <v xml:space="preserve">  DATA:  OUTUBRO / 07</v>
          </cell>
          <cell r="S3" t="str">
            <v xml:space="preserve">  DATA:  OUTUBRO / 07</v>
          </cell>
          <cell r="X3" t="str">
            <v xml:space="preserve">  DATA:  OUTUBRO / 07</v>
          </cell>
          <cell r="AA3" t="str">
            <v xml:space="preserve">  DATA:  OUTUBRO/07</v>
          </cell>
          <cell r="AG3" t="str">
            <v xml:space="preserve">  DATA:  OUTUBRO / 07</v>
          </cell>
          <cell r="AI3" t="str">
            <v xml:space="preserve">  DATA:  OUTUBRO / 07</v>
          </cell>
          <cell r="AP3" t="str">
            <v xml:space="preserve">  DATA:  OUTUBRO / 07</v>
          </cell>
          <cell r="AQ3" t="str">
            <v xml:space="preserve">  DATA:  OUTUBRO / 07</v>
          </cell>
          <cell r="AZ3" t="str">
            <v xml:space="preserve">  DATA:  OUTUBRO / 07</v>
          </cell>
          <cell r="BC3" t="str">
            <v xml:space="preserve">  DATA:  OUTUBRO / 07</v>
          </cell>
        </row>
        <row r="4">
          <cell r="B4" t="str">
            <v>PAVIMENTO 23°</v>
          </cell>
          <cell r="C4" t="str">
            <v>DUPLEX SUPERIOR (APTO 1)</v>
          </cell>
          <cell r="K4" t="str">
            <v>DUPLEX SUPERIOR (APTO 2)</v>
          </cell>
          <cell r="S4" t="str">
            <v>ÁREA COMUM</v>
          </cell>
          <cell r="T4" t="str">
            <v>APARTAMENTO 2</v>
          </cell>
          <cell r="AB4" t="str">
            <v>APARTAMENTO 2</v>
          </cell>
          <cell r="AE4" t="str">
            <v>TRIPLEX SUPERIOR</v>
          </cell>
          <cell r="AK4" t="str">
            <v>ÁREA COMUM</v>
          </cell>
          <cell r="AT4" t="str">
            <v>DUPLEX INFERIOR</v>
          </cell>
          <cell r="AU4" t="str">
            <v>TRIPLEX INFERIOR</v>
          </cell>
        </row>
        <row r="5">
          <cell r="A5" t="str">
            <v>PEÇA</v>
          </cell>
          <cell r="C5" t="str">
            <v xml:space="preserve">sala </v>
          </cell>
          <cell r="D5" t="str">
            <v>sala TV</v>
          </cell>
          <cell r="E5" t="str">
            <v>escada</v>
          </cell>
          <cell r="F5" t="str">
            <v>lavabo</v>
          </cell>
          <cell r="G5" t="str">
            <v>cozinha</v>
          </cell>
          <cell r="H5" t="str">
            <v>terraço descoberto</v>
          </cell>
          <cell r="I5" t="str">
            <v>spa</v>
          </cell>
          <cell r="J5" t="str">
            <v>TOTAL DO  APTO 1</v>
          </cell>
          <cell r="K5" t="str">
            <v xml:space="preserve">sala </v>
          </cell>
          <cell r="L5" t="str">
            <v>sala TV</v>
          </cell>
          <cell r="M5" t="str">
            <v>escada</v>
          </cell>
          <cell r="N5" t="str">
            <v>lavabo</v>
          </cell>
          <cell r="O5" t="str">
            <v>cozinha</v>
          </cell>
          <cell r="P5" t="str">
            <v>terraço descoberto</v>
          </cell>
          <cell r="Q5" t="str">
            <v>spa</v>
          </cell>
          <cell r="R5" t="str">
            <v>TOTAL DO  APTO 2</v>
          </cell>
          <cell r="S5" t="str">
            <v>hall duplex (apto 1)</v>
          </cell>
          <cell r="T5" t="str">
            <v>hall duplex (apto 2)</v>
          </cell>
          <cell r="U5" t="str">
            <v>hall serviço</v>
          </cell>
          <cell r="V5" t="str">
            <v>ante-camara</v>
          </cell>
          <cell r="W5" t="str">
            <v>escada</v>
          </cell>
          <cell r="X5" t="str">
            <v xml:space="preserve">poço elevador </v>
          </cell>
          <cell r="Y5" t="str">
            <v xml:space="preserve">poço elevador </v>
          </cell>
          <cell r="Z5" t="str">
            <v xml:space="preserve">poço elevador </v>
          </cell>
          <cell r="AA5" t="str">
            <v>escaninho</v>
          </cell>
          <cell r="AB5" t="str">
            <v>escaninho</v>
          </cell>
          <cell r="AC5" t="str">
            <v>escaninho</v>
          </cell>
          <cell r="AD5" t="str">
            <v>TOTAL ÁREA COMUM</v>
          </cell>
          <cell r="AE5" t="str">
            <v>office</v>
          </cell>
          <cell r="AF5" t="str">
            <v>escada</v>
          </cell>
          <cell r="AG5" t="str">
            <v>terraço descoberto</v>
          </cell>
          <cell r="AH5" t="str">
            <v>terraço descoberto</v>
          </cell>
          <cell r="AI5" t="str">
            <v>SPA</v>
          </cell>
          <cell r="AJ5" t="str">
            <v>lavabo</v>
          </cell>
          <cell r="AK5" t="str">
            <v>TOTAL TRIPLEX SUP</v>
          </cell>
          <cell r="AL5" t="str">
            <v>TOTAL 23° PAV</v>
          </cell>
          <cell r="AM5" t="str">
            <v>hall serviço</v>
          </cell>
          <cell r="AN5" t="str">
            <v>ante-camara</v>
          </cell>
          <cell r="AO5" t="str">
            <v>escada</v>
          </cell>
          <cell r="AP5" t="str">
            <v xml:space="preserve">poço elevador </v>
          </cell>
          <cell r="AQ5" t="str">
            <v xml:space="preserve">poço elevador </v>
          </cell>
          <cell r="AR5" t="str">
            <v xml:space="preserve">poço elevador </v>
          </cell>
          <cell r="AS5" t="str">
            <v>escaninho</v>
          </cell>
          <cell r="AT5" t="str">
            <v>TOTAL ÁREA COMUM</v>
          </cell>
          <cell r="AU5" t="str">
            <v>circulação</v>
          </cell>
          <cell r="AV5" t="str">
            <v>suite 1</v>
          </cell>
          <cell r="AW5" t="str">
            <v>suite 2</v>
          </cell>
          <cell r="AX5" t="str">
            <v>suite 3</v>
          </cell>
          <cell r="AY5" t="str">
            <v>suite casal</v>
          </cell>
          <cell r="AZ5" t="str">
            <v>escada</v>
          </cell>
          <cell r="BA5" t="str">
            <v>banho suite 1</v>
          </cell>
          <cell r="BB5" t="str">
            <v>banho suite 2</v>
          </cell>
          <cell r="BC5" t="str">
            <v>banho suite 3</v>
          </cell>
          <cell r="BD5" t="str">
            <v>banho suite casal</v>
          </cell>
          <cell r="BE5" t="str">
            <v>TOTAL TRIPLEX INFERIOR</v>
          </cell>
          <cell r="BF5" t="str">
            <v>TOTAL 21° PAV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  <cell r="AZ6">
            <v>1</v>
          </cell>
          <cell r="BA6">
            <v>1</v>
          </cell>
          <cell r="BB6">
            <v>1</v>
          </cell>
          <cell r="BC6">
            <v>1</v>
          </cell>
          <cell r="BD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Deck de madeira ipê, réguas de 10cm</v>
          </cell>
        </row>
        <row r="17">
          <cell r="B17" t="str">
            <v>Granito Branco Siena polido 55x55cm</v>
          </cell>
        </row>
        <row r="18">
          <cell r="B18" t="str">
            <v>Mármore Travertino romano bruto</v>
          </cell>
        </row>
        <row r="19">
          <cell r="B19" t="str">
            <v>Porcelanato Loft White retificado 45x45cm acetinado Portinari</v>
          </cell>
        </row>
        <row r="20">
          <cell r="B20" t="str">
            <v xml:space="preserve">Porcelanato Bianco Ami polido 45x90cm </v>
          </cell>
        </row>
        <row r="21">
          <cell r="B21" t="str">
            <v>Porcelanato Travertino romano 45x90cm  Portinari</v>
          </cell>
        </row>
        <row r="22">
          <cell r="B22" t="str">
            <v>Porcelanato Travertino romano 45x45cm  Portinari</v>
          </cell>
        </row>
        <row r="23">
          <cell r="B23" t="str">
            <v xml:space="preserve">Porcelanato Loft Bold SGR 45x45cm </v>
          </cell>
        </row>
        <row r="24">
          <cell r="B24" t="str">
            <v>Cerâmica Cecrisa White Basic Matte 30x30cm</v>
          </cell>
        </row>
        <row r="25">
          <cell r="A25" t="str">
            <v>T E T O S</v>
          </cell>
          <cell r="B25" t="str">
            <v>Área Total</v>
          </cell>
        </row>
        <row r="26">
          <cell r="B26" t="str">
            <v>Massa de gesso</v>
          </cell>
        </row>
        <row r="27">
          <cell r="B27" t="str">
            <v>Forro placa de gesso liso</v>
          </cell>
        </row>
        <row r="28">
          <cell r="A28" t="str">
            <v>T E T O S</v>
          </cell>
          <cell r="B28" t="str">
            <v>Pintura acrílica sobre massa PVA</v>
          </cell>
        </row>
        <row r="29">
          <cell r="B29" t="str">
            <v>Pintura acrílica sobre massa acrílica</v>
          </cell>
        </row>
        <row r="30">
          <cell r="B30" t="str">
            <v>Textura a base de cal e cola</v>
          </cell>
        </row>
        <row r="31">
          <cell r="B31" t="str">
            <v xml:space="preserve">Tabica de gesso liso </v>
          </cell>
        </row>
        <row r="32">
          <cell r="B32" t="str">
            <v>Moldura reta 15x22cm</v>
          </cell>
        </row>
        <row r="33">
          <cell r="A33" t="str">
            <v>P A R E D E S</v>
          </cell>
          <cell r="B33" t="str">
            <v>Perímetro</v>
          </cell>
        </row>
        <row r="34">
          <cell r="B34" t="str">
            <v>Pé Direito</v>
          </cell>
        </row>
        <row r="35">
          <cell r="B35" t="str">
            <v>Área Bruta</v>
          </cell>
        </row>
        <row r="36">
          <cell r="B36" t="str">
            <v>Desconto</v>
          </cell>
        </row>
        <row r="37">
          <cell r="B37" t="str">
            <v>Área Unitária</v>
          </cell>
        </row>
        <row r="38">
          <cell r="A38" t="str">
            <v>P A R E D E S</v>
          </cell>
          <cell r="B38" t="str">
            <v>Área Total</v>
          </cell>
        </row>
        <row r="39">
          <cell r="B39" t="str">
            <v>Reboco Paulista</v>
          </cell>
        </row>
        <row r="40">
          <cell r="B40" t="str">
            <v>Pintura Acrílica perolada na cor B-187-Suvinil sobre massa PVA</v>
          </cell>
        </row>
        <row r="41">
          <cell r="B41" t="str">
            <v>Caiação</v>
          </cell>
        </row>
        <row r="42">
          <cell r="B42" t="str">
            <v>Pintura acrilica acetinada (F156 Suvinil) com massa PVA</v>
          </cell>
        </row>
        <row r="43">
          <cell r="B43" t="str">
            <v>Textura a base de cal e cola</v>
          </cell>
        </row>
        <row r="44">
          <cell r="A44" t="str">
            <v>P A R E D E S</v>
          </cell>
          <cell r="B44" t="str">
            <v>Revestimento rústico Leinertex Marfim</v>
          </cell>
        </row>
        <row r="45">
          <cell r="B45" t="str">
            <v>Cerâmica White Plain matte retificada 33x45cm</v>
          </cell>
        </row>
        <row r="46">
          <cell r="A46" t="str">
            <v>P A R E D E S</v>
          </cell>
          <cell r="B46" t="str">
            <v>Granicor Verde Itapeva</v>
          </cell>
        </row>
        <row r="47">
          <cell r="A47" t="str">
            <v>R  O  D  A  P  É</v>
          </cell>
          <cell r="B47" t="str">
            <v>Perímetro Unit.</v>
          </cell>
        </row>
        <row r="48">
          <cell r="B48" t="str">
            <v>Perímetro Total</v>
          </cell>
        </row>
        <row r="49">
          <cell r="B49" t="str">
            <v>Pintura acrílica para cimentado 7cm</v>
          </cell>
        </row>
        <row r="50">
          <cell r="B50" t="str">
            <v xml:space="preserve">Porcelanato Bianco Ami polido 45x90cm </v>
          </cell>
        </row>
        <row r="51">
          <cell r="B51" t="str">
            <v>Porcelanato Travertino romano 45x90cm  Portinari (h=10cm)</v>
          </cell>
        </row>
        <row r="52">
          <cell r="B52" t="str">
            <v xml:space="preserve">Porcelanato Loft Bold SGR 45x45cm </v>
          </cell>
        </row>
        <row r="53">
          <cell r="B53" t="str">
            <v>Mármore Travertino romano bruto (h=10cm)</v>
          </cell>
        </row>
        <row r="54">
          <cell r="A54" t="str">
            <v>R  O  D  A  P  É</v>
          </cell>
          <cell r="B54" t="str">
            <v>mármore branco Piguês (h=20cm)</v>
          </cell>
        </row>
        <row r="55">
          <cell r="B55" t="str">
            <v>Cerâmica Cecrisa White Basic Matte 30x30cm</v>
          </cell>
        </row>
        <row r="56">
          <cell r="A56" t="str">
            <v>soleira / filetes</v>
          </cell>
          <cell r="B56" t="str">
            <v>peça (metros)</v>
          </cell>
        </row>
        <row r="57">
          <cell r="B57" t="str">
            <v>Mármore branco Piguês</v>
          </cell>
        </row>
        <row r="58">
          <cell r="B58" t="str">
            <v>Granito Branco Siena polido</v>
          </cell>
        </row>
        <row r="59">
          <cell r="A59" t="str">
            <v>Rodamão</v>
          </cell>
          <cell r="B59" t="str">
            <v>peça (metros)</v>
          </cell>
        </row>
        <row r="60">
          <cell r="B60" t="str">
            <v>Mármore branco Piguês(h=28cm)</v>
          </cell>
        </row>
        <row r="61">
          <cell r="B61" t="str">
            <v xml:space="preserve">Porcelanato Loft Bold SGR 45x45cm </v>
          </cell>
        </row>
        <row r="62">
          <cell r="A62" t="str">
            <v>R  O  D  A  P  É</v>
          </cell>
          <cell r="B62" t="str">
            <v>Mármore Travertino romano bruto (h=10cm)</v>
          </cell>
        </row>
        <row r="63">
          <cell r="B63" t="str">
            <v>Mármore branco Piguês (h=20cm)</v>
          </cell>
        </row>
        <row r="64">
          <cell r="B64" t="str">
            <v>Granito Branco Siena   h = 15cm</v>
          </cell>
        </row>
        <row r="65">
          <cell r="B65" t="str">
            <v>Cerâmica Cecrisa White Basic Matte 30x30cm</v>
          </cell>
        </row>
        <row r="66">
          <cell r="A66" t="str">
            <v>soleira / filetes</v>
          </cell>
          <cell r="B66" t="str">
            <v>Cerâmica Medano Ar 45x45cm (h=10cm)</v>
          </cell>
        </row>
        <row r="67">
          <cell r="A67" t="str">
            <v>soleira / filetes</v>
          </cell>
          <cell r="B67" t="str">
            <v>peça (metros)</v>
          </cell>
        </row>
        <row r="68">
          <cell r="B68" t="str">
            <v>Mármore branco Piguês</v>
          </cell>
        </row>
        <row r="69">
          <cell r="A69" t="str">
            <v>soleira / filetes</v>
          </cell>
          <cell r="B69" t="str">
            <v>Granito Branco Siena polido</v>
          </cell>
        </row>
        <row r="70">
          <cell r="B70" t="str">
            <v>Filete de granito Branco Piguês 3cm</v>
          </cell>
        </row>
        <row r="71">
          <cell r="A71" t="str">
            <v xml:space="preserve">rodamão </v>
          </cell>
          <cell r="B71" t="str">
            <v>Filete de granito Branco Siena 3cm</v>
          </cell>
        </row>
        <row r="72">
          <cell r="A72" t="str">
            <v>Rodamão</v>
          </cell>
          <cell r="B72" t="str">
            <v>peça (área)</v>
          </cell>
        </row>
        <row r="73">
          <cell r="B73" t="str">
            <v>Mármore branco Piguês</v>
          </cell>
        </row>
        <row r="74">
          <cell r="B74" t="str">
            <v xml:space="preserve">Testeira Mármore Crema 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23_AE"/>
      <sheetName val="SERV"/>
      <sheetName val="T23_Estrut"/>
      <sheetName val="Alv SS 2"/>
      <sheetName val="Alv SS 1"/>
      <sheetName val="Alv térreo"/>
      <sheetName val="Alv mez 1"/>
      <sheetName val="Alv mez 2"/>
      <sheetName val="Alv tipo"/>
      <sheetName val="Alv 23° PAV - DI"/>
      <sheetName val="Alv DS"/>
      <sheetName val="Alv TI"/>
      <sheetName val="Alv TINT"/>
      <sheetName val="Alv TS"/>
      <sheetName val="Alv BARRILETE"/>
      <sheetName val="Esq sub 2"/>
      <sheetName val="Esq sub 1"/>
      <sheetName val="Esq térreo"/>
      <sheetName val="Esq mez 1"/>
      <sheetName val="Esq mez2"/>
      <sheetName val="Esq tipo"/>
      <sheetName val="Esq 23° pav"/>
      <sheetName val="Esq DI"/>
      <sheetName val="Esq DS"/>
      <sheetName val="Esq TI"/>
      <sheetName val="Esq TINT"/>
      <sheetName val="Esq TS"/>
      <sheetName val="Esq COB"/>
      <sheetName val="rev int subsolo 2"/>
      <sheetName val="rev int subsolo 1"/>
      <sheetName val="rev int térreo"/>
      <sheetName val="rev int mez 1"/>
      <sheetName val="rev int mez 2"/>
      <sheetName val="rev int TP"/>
      <sheetName val="rev int 23°"/>
      <sheetName val="rev int DI 25°,27°"/>
      <sheetName val="rev int DS  24°,26°,28°"/>
      <sheetName val="rev int TI"/>
      <sheetName val="rev int T.INT"/>
      <sheetName val="rev int TS"/>
      <sheetName val="rev int COB"/>
      <sheetName val="Rev Externo"/>
      <sheetName val="Diversos"/>
      <sheetName val="Bancas"/>
      <sheetName val="Inst TIPO"/>
      <sheetName val="Inst DI"/>
      <sheetName val="Inst DS"/>
      <sheetName val="Inst TI"/>
      <sheetName val="Inst TINT"/>
      <sheetName val="Inst TS"/>
      <sheetName val="sapa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1">
          <cell r="C1" t="str">
            <v xml:space="preserve">REVESTIMENTO   INTERNO </v>
          </cell>
          <cell r="H1" t="str">
            <v xml:space="preserve">  OBRA:  Twenty  Three  Park</v>
          </cell>
          <cell r="R1" t="str">
            <v xml:space="preserve">REVESTIMENTO INTERNO </v>
          </cell>
          <cell r="W1" t="str">
            <v xml:space="preserve">  OBRA:  Twenty  Three  Park</v>
          </cell>
        </row>
        <row r="3">
          <cell r="H3" t="str">
            <v xml:space="preserve">  DATA:  DEZEMBRO / 09</v>
          </cell>
          <cell r="W3" t="str">
            <v xml:space="preserve">  DATA:  DEZEMBRO / 09</v>
          </cell>
        </row>
        <row r="4">
          <cell r="B4" t="str">
            <v>TIPO (1° ao 22° Pav)</v>
          </cell>
          <cell r="C4" t="str">
            <v xml:space="preserve">APARTAMENTO </v>
          </cell>
          <cell r="R4" t="str">
            <v xml:space="preserve">APARTAMENTO </v>
          </cell>
          <cell r="V4" t="str">
            <v>ÁREA COMUM</v>
          </cell>
        </row>
        <row r="5">
          <cell r="A5" t="str">
            <v>PEÇA</v>
          </cell>
          <cell r="C5" t="str">
            <v>estar / jantar</v>
          </cell>
          <cell r="D5" t="str">
            <v>Circulação</v>
          </cell>
          <cell r="E5" t="str">
            <v>Suite master</v>
          </cell>
          <cell r="F5" t="str">
            <v>suite 1</v>
          </cell>
          <cell r="G5" t="str">
            <v>suite 2</v>
          </cell>
          <cell r="H5" t="str">
            <v>suite 3</v>
          </cell>
          <cell r="I5" t="str">
            <v>dormitório serv.</v>
          </cell>
          <cell r="J5" t="str">
            <v>varanda</v>
          </cell>
          <cell r="K5" t="str">
            <v>banho suite master</v>
          </cell>
          <cell r="L5" t="str">
            <v>banho suite 1</v>
          </cell>
          <cell r="M5" t="str">
            <v>banho suite 2 e 3</v>
          </cell>
          <cell r="N5" t="str">
            <v>cozinha</v>
          </cell>
          <cell r="O5" t="str">
            <v>área de serviço</v>
          </cell>
          <cell r="P5" t="str">
            <v>banho serviço</v>
          </cell>
          <cell r="Q5" t="str">
            <v>lavabo</v>
          </cell>
          <cell r="R5" t="str">
            <v>duto churras-queira</v>
          </cell>
          <cell r="S5" t="str">
            <v>laje técnica   (prox  AS)</v>
          </cell>
          <cell r="T5" t="str">
            <v>laje técnica   (prox bhos)</v>
          </cell>
          <cell r="U5" t="str">
            <v>TOTAL DO  APTO</v>
          </cell>
          <cell r="V5" t="str">
            <v>hall social</v>
          </cell>
          <cell r="W5" t="str">
            <v>hall serviço</v>
          </cell>
          <cell r="X5" t="str">
            <v>ante-camara</v>
          </cell>
          <cell r="Y5" t="str">
            <v>escada</v>
          </cell>
          <cell r="Z5" t="str">
            <v>duto</v>
          </cell>
          <cell r="AA5" t="str">
            <v xml:space="preserve">vazio elevador </v>
          </cell>
          <cell r="AB5" t="str">
            <v>vazio elevador  emergencia</v>
          </cell>
          <cell r="AC5" t="str">
            <v>vazio</v>
          </cell>
          <cell r="AD5" t="str">
            <v>TOTAL ÁREA COMUM</v>
          </cell>
          <cell r="AE5" t="str">
            <v>TOTAL TIPO</v>
          </cell>
        </row>
        <row r="6">
          <cell r="A6" t="str">
            <v>Nº VEZES</v>
          </cell>
          <cell r="C6">
            <v>2</v>
          </cell>
          <cell r="D6">
            <v>2</v>
          </cell>
          <cell r="E6">
            <v>2</v>
          </cell>
          <cell r="F6">
            <v>2</v>
          </cell>
          <cell r="G6">
            <v>2</v>
          </cell>
          <cell r="H6">
            <v>2</v>
          </cell>
          <cell r="I6">
            <v>2</v>
          </cell>
          <cell r="J6">
            <v>2</v>
          </cell>
          <cell r="K6">
            <v>2</v>
          </cell>
          <cell r="L6">
            <v>2</v>
          </cell>
          <cell r="M6">
            <v>4</v>
          </cell>
          <cell r="N6">
            <v>2</v>
          </cell>
          <cell r="O6">
            <v>2</v>
          </cell>
          <cell r="P6">
            <v>2</v>
          </cell>
          <cell r="Q6">
            <v>2</v>
          </cell>
          <cell r="R6">
            <v>2</v>
          </cell>
          <cell r="S6">
            <v>2</v>
          </cell>
          <cell r="T6">
            <v>2</v>
          </cell>
          <cell r="V6">
            <v>2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2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Pintura à base de resina especial</v>
          </cell>
        </row>
        <row r="17">
          <cell r="B17" t="str">
            <v>Cerâmica Cecrisa White Basic Matte bold 40x40cm</v>
          </cell>
        </row>
        <row r="18">
          <cell r="B18" t="str">
            <v>Porcelanato Portinari Bianco Arni  polido ret 45x90</v>
          </cell>
        </row>
        <row r="19">
          <cell r="B19" t="str">
            <v>Porcelanato Portinari Loft Al Bold  acetinado 45x45</v>
          </cell>
        </row>
        <row r="20">
          <cell r="B20" t="str">
            <v>Porcelanato Portinari Urban Quartzo  acetinado 45x45</v>
          </cell>
        </row>
        <row r="21">
          <cell r="B21" t="str">
            <v>Porcelanato Portinari Urban Quartzo  acetinado 60x60</v>
          </cell>
        </row>
        <row r="22">
          <cell r="B22" t="str">
            <v>Porcelanato Portinari Bianco Delicato polido retificado 80x80</v>
          </cell>
        </row>
        <row r="23">
          <cell r="B23" t="str">
            <v>Porcelanato Essence Bianco acetinado retificado 45x45</v>
          </cell>
        </row>
        <row r="24">
          <cell r="B24" t="str">
            <v>Porcelanato Crema Valencia polido 45x45</v>
          </cell>
        </row>
        <row r="25">
          <cell r="B25" t="str">
            <v>Porcelanato Caribbean Nata bold 45x45cm Portinari</v>
          </cell>
        </row>
        <row r="26">
          <cell r="B26" t="str">
            <v>Impermeabilização áreas úmidas</v>
          </cell>
        </row>
        <row r="28">
          <cell r="A28" t="str">
            <v>T E T O S</v>
          </cell>
          <cell r="B28" t="str">
            <v>Área Total</v>
          </cell>
        </row>
        <row r="29">
          <cell r="B29" t="str">
            <v>Forro placa de gesso liso</v>
          </cell>
        </row>
        <row r="30">
          <cell r="B30" t="str">
            <v>Pintura PVA sobre massa  PVA</v>
          </cell>
        </row>
        <row r="31">
          <cell r="B31" t="str">
            <v>Pintura PVA sobre massa  acrilica</v>
          </cell>
        </row>
        <row r="32">
          <cell r="B32" t="str">
            <v>Pintura texturizada à base de cola</v>
          </cell>
        </row>
        <row r="33">
          <cell r="B33" t="str">
            <v xml:space="preserve">Tabica de gesso liso </v>
          </cell>
        </row>
        <row r="34">
          <cell r="B34" t="str">
            <v>Moldura reta de gesso 15cm</v>
          </cell>
        </row>
        <row r="36">
          <cell r="A36" t="str">
            <v>P A R E D E S</v>
          </cell>
          <cell r="B36" t="str">
            <v>Perímetro</v>
          </cell>
        </row>
        <row r="37">
          <cell r="B37" t="str">
            <v>Pé Direito</v>
          </cell>
        </row>
        <row r="38">
          <cell r="B38" t="str">
            <v>Área Bruta</v>
          </cell>
        </row>
        <row r="39">
          <cell r="B39" t="str">
            <v>Desconto</v>
          </cell>
        </row>
        <row r="40">
          <cell r="B40" t="str">
            <v>Área Unitária</v>
          </cell>
        </row>
        <row r="41">
          <cell r="B41" t="str">
            <v>Área Total</v>
          </cell>
        </row>
        <row r="42">
          <cell r="B42" t="str">
            <v>Reboco Paulista</v>
          </cell>
        </row>
        <row r="43">
          <cell r="B43" t="str">
            <v>Pintura acrílica sobre massa PVA, cor F158-Suvinil</v>
          </cell>
        </row>
        <row r="44">
          <cell r="B44" t="str">
            <v>Pintura acrílica sobre massa PVA, Branco Neve</v>
          </cell>
        </row>
        <row r="45">
          <cell r="B45" t="str">
            <v>Pintura texturizada Ibratin</v>
          </cell>
        </row>
        <row r="46">
          <cell r="B46" t="str">
            <v>Pintura texturizada à base de cola</v>
          </cell>
        </row>
        <row r="47">
          <cell r="B47" t="str">
            <v>Caiação</v>
          </cell>
        </row>
        <row r="48">
          <cell r="B48" t="str">
            <v>revestimento térmico</v>
          </cell>
        </row>
        <row r="49">
          <cell r="B49" t="str">
            <v>Cerâmica Portinari White Plain Matte Bold 20x20cm</v>
          </cell>
        </row>
        <row r="50">
          <cell r="B50" t="str">
            <v>Cerâmica Portinari White Plain Matte 33x45cm</v>
          </cell>
        </row>
        <row r="51">
          <cell r="B51" t="str">
            <v>Cerâmica Portinari White Plain Matte 30x60cm</v>
          </cell>
        </row>
        <row r="52">
          <cell r="B52" t="str">
            <v>Pastilha Portinari  azul marinho lux 20x20cm</v>
          </cell>
        </row>
        <row r="53">
          <cell r="B53" t="str">
            <v>Mosaico Pietre Colorate Mármore Branco Paraná 002 CQT</v>
          </cell>
        </row>
        <row r="54">
          <cell r="B54" t="str">
            <v>Porcelanato Essence Bianco acetinado 45x45</v>
          </cell>
        </row>
        <row r="55">
          <cell r="B55" t="str">
            <v>Porcelanato Crema Valencia polido ret 45x45</v>
          </cell>
        </row>
        <row r="56">
          <cell r="B56" t="str">
            <v>Fechamento de Shaft</v>
          </cell>
        </row>
        <row r="57">
          <cell r="B57" t="str">
            <v>Filete de alumínio 1,5x1,5 cm</v>
          </cell>
        </row>
        <row r="58">
          <cell r="B58" t="str">
            <v>Cantoneira para  reboco (m)</v>
          </cell>
        </row>
        <row r="59">
          <cell r="B59" t="str">
            <v>Cantoneira de alumínio (m)</v>
          </cell>
        </row>
        <row r="60">
          <cell r="A60" t="str">
            <v>R  O  D  A  P  É</v>
          </cell>
          <cell r="B60" t="str">
            <v>Perímetro Unit.</v>
          </cell>
        </row>
        <row r="61">
          <cell r="B61" t="str">
            <v>Descontos</v>
          </cell>
        </row>
        <row r="62">
          <cell r="B62" t="str">
            <v xml:space="preserve">Perímetro </v>
          </cell>
        </row>
        <row r="63">
          <cell r="B63" t="str">
            <v>Perímetro Total</v>
          </cell>
        </row>
        <row r="64">
          <cell r="B64" t="str">
            <v>Pintura acrílica para cimentado 7cm</v>
          </cell>
        </row>
        <row r="65">
          <cell r="B65" t="str">
            <v>Porcelanato Portinari Loft Al Bold  acetinado 45x45 h=10cm</v>
          </cell>
        </row>
        <row r="66">
          <cell r="B66" t="str">
            <v>Porcelanato Portinari Urban Quartzo  acetinado 60x60, h=10cm</v>
          </cell>
        </row>
        <row r="67">
          <cell r="B67" t="str">
            <v>Porcelanato Portinari Urban Quartzo  acetinado 45x45, h=10cm</v>
          </cell>
        </row>
        <row r="68">
          <cell r="B68" t="str">
            <v>Porcelanato Caribbean Nata bold 45x45cm Portinari, com altura de 10cm</v>
          </cell>
        </row>
        <row r="69">
          <cell r="B69" t="str">
            <v>Mármore Branco Carrara  h=20cm</v>
          </cell>
        </row>
        <row r="71">
          <cell r="A71" t="str">
            <v>soleira / filetes</v>
          </cell>
          <cell r="B71" t="str">
            <v>soleira (metros)</v>
          </cell>
        </row>
        <row r="72">
          <cell r="B72" t="str">
            <v>soleira total</v>
          </cell>
        </row>
        <row r="73">
          <cell r="B73" t="str">
            <v>Granito Branco Siena</v>
          </cell>
        </row>
        <row r="74">
          <cell r="B74" t="str">
            <v>Mármore Branco Carrara</v>
          </cell>
        </row>
        <row r="75">
          <cell r="B75" t="str">
            <v>Mármore Crema Marfil</v>
          </cell>
        </row>
        <row r="76">
          <cell r="B76" t="str">
            <v>Filete de box  Mármore Crema Marfil</v>
          </cell>
        </row>
        <row r="77">
          <cell r="B77" t="str">
            <v>Filete de box Mármore branco nacional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"/>
      <sheetName val="EsquadRIA"/>
      <sheetName val="Cobertura"/>
      <sheetName val="Alv SS"/>
      <sheetName val="Alv térreo"/>
      <sheetName val="Alv pilotis"/>
      <sheetName val="Alv 1° pav"/>
      <sheetName val="Alv tipo"/>
      <sheetName val="Alv 12pav"/>
      <sheetName val="Alv 13pav"/>
      <sheetName val="Alv barrilete"/>
      <sheetName val="rev int subsolo"/>
      <sheetName val="rev int térreo"/>
      <sheetName val="rev int pilotis"/>
      <sheetName val="rev int 1° pav"/>
      <sheetName val="rev int TP"/>
      <sheetName val="rev int 12°pav"/>
      <sheetName val="rev int 13°pav"/>
      <sheetName val="rev int COBERTURA"/>
      <sheetName val="Diversos"/>
      <sheetName val="banca"/>
      <sheetName val="Rev Externo"/>
      <sheetName val="Rev Externo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>
        <row r="1">
          <cell r="C1" t="str">
            <v xml:space="preserve">REVESTIMENTO                 INTERNO </v>
          </cell>
          <cell r="G1" t="str">
            <v xml:space="preserve">  OBRA:  </v>
          </cell>
          <cell r="J1" t="str">
            <v>FOLHA:</v>
          </cell>
          <cell r="K1" t="str">
            <v xml:space="preserve">REVESTIMENTO                 INTERNO </v>
          </cell>
          <cell r="Q1" t="str">
            <v xml:space="preserve">  OBRA:  </v>
          </cell>
          <cell r="T1" t="str">
            <v>FOLHA:</v>
          </cell>
          <cell r="U1" t="str">
            <v xml:space="preserve">REVESTIMENTO INTERNO </v>
          </cell>
          <cell r="AD1" t="str">
            <v xml:space="preserve">  OBRA:  </v>
          </cell>
          <cell r="AG1" t="str">
            <v>FOLHA:</v>
          </cell>
        </row>
        <row r="2">
          <cell r="J2" t="str">
            <v>01/03</v>
          </cell>
          <cell r="T2" t="str">
            <v>02/03</v>
          </cell>
          <cell r="AG2" t="str">
            <v>03/03</v>
          </cell>
        </row>
        <row r="3">
          <cell r="G3" t="str">
            <v xml:space="preserve">  DATA:  DEZEMBRO / 07</v>
          </cell>
          <cell r="Q3" t="str">
            <v xml:space="preserve">  DATA:  DEZEMBRO / 07</v>
          </cell>
          <cell r="AD3" t="str">
            <v xml:space="preserve">  DATA:  DEZEMBRO / 07</v>
          </cell>
        </row>
        <row r="4">
          <cell r="B4" t="str">
            <v>TIPO (2° ao 11° Pav)</v>
          </cell>
          <cell r="C4" t="str">
            <v xml:space="preserve">APARTAMENTO </v>
          </cell>
          <cell r="K4" t="str">
            <v xml:space="preserve">APARTAMENTO </v>
          </cell>
          <cell r="U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semi-suite 1</v>
          </cell>
          <cell r="F5" t="str">
            <v>suite 2</v>
          </cell>
          <cell r="G5" t="str">
            <v>semi-suite 2</v>
          </cell>
          <cell r="H5" t="str">
            <v>suite MASTER</v>
          </cell>
          <cell r="I5" t="str">
            <v>despensa</v>
          </cell>
          <cell r="J5" t="str">
            <v>cozinha</v>
          </cell>
          <cell r="K5" t="str">
            <v>área de serviço</v>
          </cell>
          <cell r="L5" t="str">
            <v>varanda sala</v>
          </cell>
          <cell r="M5" t="str">
            <v>varanda suite</v>
          </cell>
          <cell r="N5" t="str">
            <v>lavabo</v>
          </cell>
          <cell r="O5" t="str">
            <v>banho  1</v>
          </cell>
          <cell r="P5" t="str">
            <v>banho  2</v>
          </cell>
          <cell r="Q5" t="str">
            <v>banho 3</v>
          </cell>
          <cell r="R5" t="str">
            <v>toucador</v>
          </cell>
          <cell r="S5" t="str">
            <v>banho serviço</v>
          </cell>
          <cell r="T5" t="str">
            <v>TOTAL DO  APTO</v>
          </cell>
          <cell r="U5" t="str">
            <v>hall social 1</v>
          </cell>
          <cell r="V5" t="str">
            <v>hall social 2</v>
          </cell>
          <cell r="W5" t="str">
            <v>lixo</v>
          </cell>
          <cell r="X5" t="str">
            <v>instalações</v>
          </cell>
          <cell r="Y5" t="str">
            <v>ante-camara</v>
          </cell>
          <cell r="Z5" t="str">
            <v>escada</v>
          </cell>
          <cell r="AA5" t="str">
            <v>Ar condicionado</v>
          </cell>
          <cell r="AB5" t="str">
            <v>duto ar</v>
          </cell>
          <cell r="AC5" t="str">
            <v>duto ar</v>
          </cell>
          <cell r="AD5" t="str">
            <v>poço elevador 1 e 2</v>
          </cell>
          <cell r="AE5" t="str">
            <v>poço elevador 3</v>
          </cell>
          <cell r="AF5" t="str">
            <v>TOTAL ÁREA COMUM</v>
          </cell>
          <cell r="AG5" t="str">
            <v>TOTAL TIPO</v>
          </cell>
        </row>
        <row r="6">
          <cell r="A6" t="str">
            <v>Nº VEZES</v>
          </cell>
          <cell r="C6">
            <v>1</v>
          </cell>
          <cell r="D6">
            <v>1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2</v>
          </cell>
          <cell r="AB6">
            <v>1</v>
          </cell>
          <cell r="AC6">
            <v>1</v>
          </cell>
          <cell r="AD6">
            <v>2</v>
          </cell>
          <cell r="AE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Pintura à base de resina especial</v>
          </cell>
        </row>
        <row r="16">
          <cell r="B16" t="str">
            <v>Cerâmica</v>
          </cell>
        </row>
        <row r="18">
          <cell r="A18" t="str">
            <v>T E T O S</v>
          </cell>
          <cell r="B18" t="str">
            <v>Área Total</v>
          </cell>
        </row>
        <row r="19">
          <cell r="B19" t="str">
            <v>Massa de gesso</v>
          </cell>
        </row>
        <row r="20">
          <cell r="B20" t="str">
            <v>Forro placa de gesso liso</v>
          </cell>
        </row>
        <row r="21">
          <cell r="B21" t="str">
            <v>Pintura PVA sobre massa  PVA</v>
          </cell>
        </row>
        <row r="22">
          <cell r="B22" t="str">
            <v>Pintura PVA sobre massa  acrílica</v>
          </cell>
        </row>
        <row r="23">
          <cell r="B23" t="str">
            <v>Pintura texturizada à base de cola</v>
          </cell>
        </row>
        <row r="24">
          <cell r="B24" t="str">
            <v xml:space="preserve">Tabica de gesso liso </v>
          </cell>
        </row>
        <row r="26">
          <cell r="A26" t="str">
            <v>P A R E D E S</v>
          </cell>
          <cell r="B26" t="str">
            <v>Perímetro</v>
          </cell>
        </row>
        <row r="27">
          <cell r="B27" t="str">
            <v>Pé Direito</v>
          </cell>
        </row>
        <row r="28">
          <cell r="B28" t="str">
            <v>Área Bruta</v>
          </cell>
        </row>
        <row r="29">
          <cell r="B29" t="str">
            <v>Desconto</v>
          </cell>
        </row>
        <row r="30">
          <cell r="B30" t="str">
            <v>Área Unitária</v>
          </cell>
        </row>
        <row r="31">
          <cell r="B31" t="str">
            <v>Área Total</v>
          </cell>
        </row>
        <row r="32">
          <cell r="B32" t="str">
            <v>Reboco Paulista</v>
          </cell>
        </row>
        <row r="33">
          <cell r="B33" t="str">
            <v>Fundo para ceramica</v>
          </cell>
        </row>
        <row r="34">
          <cell r="B34" t="str">
            <v>Pintura PVA sobre massa</v>
          </cell>
        </row>
        <row r="35">
          <cell r="B35" t="str">
            <v>Pintura texturizada à base de cola</v>
          </cell>
        </row>
        <row r="36">
          <cell r="B36" t="str">
            <v>Pintura acrílica sobre massa</v>
          </cell>
        </row>
        <row r="37">
          <cell r="B37" t="str">
            <v>Pintura textura acrílica</v>
          </cell>
        </row>
        <row r="38">
          <cell r="B38" t="str">
            <v>Caiação</v>
          </cell>
        </row>
        <row r="39">
          <cell r="B39" t="str">
            <v>Cerâmica</v>
          </cell>
        </row>
        <row r="41">
          <cell r="A41" t="str">
            <v>R  O  D  A  P  É</v>
          </cell>
          <cell r="B41" t="str">
            <v>Perímetro Unit.</v>
          </cell>
        </row>
        <row r="42">
          <cell r="B42" t="str">
            <v>Descontos</v>
          </cell>
        </row>
        <row r="43">
          <cell r="B43" t="str">
            <v xml:space="preserve">Perímetro </v>
          </cell>
        </row>
        <row r="44">
          <cell r="B44" t="str">
            <v>Perímetro Total</v>
          </cell>
        </row>
        <row r="45">
          <cell r="B45" t="str">
            <v>Pintura acrílica para cimentado 7cm</v>
          </cell>
        </row>
        <row r="46">
          <cell r="B46" t="str">
            <v>Cerâmica</v>
          </cell>
        </row>
        <row r="48">
          <cell r="A48" t="str">
            <v>soleira / filetes</v>
          </cell>
          <cell r="B48" t="str">
            <v>soleira (metros)</v>
          </cell>
        </row>
        <row r="49">
          <cell r="B49" t="str">
            <v>soleira total</v>
          </cell>
        </row>
        <row r="50">
          <cell r="B50" t="str">
            <v>Granito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RES-92"/>
      <sheetName val="NBRES_92"/>
    </sheetNames>
    <sheetDataSet>
      <sheetData sheetId="0" refreshError="1"/>
      <sheetData sheetId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ARANTÃ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 int térreo"/>
      <sheetName val="rev int TP"/>
      <sheetName val="EsquadRIA"/>
      <sheetName val="Alv térreo"/>
      <sheetName val="Alv tipo"/>
      <sheetName val="Alv cobertura"/>
      <sheetName val="Diversos"/>
      <sheetName val="banca"/>
      <sheetName val="Rev Externo"/>
      <sheetName val="lev. imperm."/>
      <sheetName val="resumo concreto e forma"/>
      <sheetName val="Vigas Baldrames"/>
      <sheetName val="Quadro de áreas"/>
    </sheetNames>
    <sheetDataSet>
      <sheetData sheetId="0" refreshError="1"/>
      <sheetData sheetId="1" refreshError="1">
        <row r="1">
          <cell r="C1" t="str">
            <v xml:space="preserve">REVESTIMENTO INTERNO </v>
          </cell>
          <cell r="G1" t="str">
            <v xml:space="preserve">  OBRA:  DOM VICTÓRIO</v>
          </cell>
          <cell r="P1" t="str">
            <v>FOLHA:</v>
          </cell>
        </row>
        <row r="2">
          <cell r="P2" t="str">
            <v>01/01</v>
          </cell>
        </row>
        <row r="3">
          <cell r="G3" t="str">
            <v xml:space="preserve">  DATA:  ABRIL / 08</v>
          </cell>
        </row>
        <row r="4">
          <cell r="B4" t="str">
            <v>TIPO  (X3)</v>
          </cell>
          <cell r="C4" t="str">
            <v xml:space="preserve">APARTAMENTO </v>
          </cell>
          <cell r="M4" t="str">
            <v>ÁREA COMUM</v>
          </cell>
        </row>
        <row r="5">
          <cell r="A5" t="str">
            <v>PEÇA</v>
          </cell>
          <cell r="C5" t="str">
            <v>Sala</v>
          </cell>
          <cell r="D5" t="str">
            <v>Circulação</v>
          </cell>
          <cell r="E5" t="str">
            <v>Quarto</v>
          </cell>
          <cell r="F5" t="str">
            <v>Suite</v>
          </cell>
          <cell r="G5" t="str">
            <v>Sacada</v>
          </cell>
          <cell r="H5" t="str">
            <v>Banho</v>
          </cell>
          <cell r="I5" t="str">
            <v>Banho Suite</v>
          </cell>
          <cell r="J5" t="str">
            <v>Cozinha</v>
          </cell>
          <cell r="K5" t="str">
            <v>Lavanderia</v>
          </cell>
          <cell r="L5" t="str">
            <v>TOTAL DOS APTOS (X4)</v>
          </cell>
          <cell r="M5" t="str">
            <v>Circulação</v>
          </cell>
          <cell r="N5" t="str">
            <v>escada</v>
          </cell>
          <cell r="O5" t="str">
            <v>TOTAL ÁREA COMUM</v>
          </cell>
          <cell r="P5" t="str">
            <v xml:space="preserve">TOTAL TIPO  </v>
          </cell>
        </row>
        <row r="6">
          <cell r="A6" t="str">
            <v>Nº VEZES</v>
          </cell>
          <cell r="C6">
            <v>4</v>
          </cell>
          <cell r="D6">
            <v>4</v>
          </cell>
          <cell r="E6">
            <v>4</v>
          </cell>
          <cell r="F6">
            <v>4</v>
          </cell>
          <cell r="G6">
            <v>4</v>
          </cell>
          <cell r="H6">
            <v>4</v>
          </cell>
          <cell r="I6">
            <v>4</v>
          </cell>
          <cell r="J6">
            <v>4</v>
          </cell>
          <cell r="K6">
            <v>4</v>
          </cell>
          <cell r="M6">
            <v>1</v>
          </cell>
          <cell r="N6">
            <v>1</v>
          </cell>
        </row>
        <row r="7">
          <cell r="A7" t="str">
            <v>P I S O S</v>
          </cell>
          <cell r="B7" t="str">
            <v>Comprimento</v>
          </cell>
        </row>
        <row r="8">
          <cell r="B8" t="str">
            <v>Largura</v>
          </cell>
        </row>
        <row r="9">
          <cell r="B9" t="str">
            <v>Área Bruta</v>
          </cell>
        </row>
        <row r="10">
          <cell r="B10" t="str">
            <v>Acréscimos</v>
          </cell>
        </row>
        <row r="11">
          <cell r="B11" t="str">
            <v>Descontos</v>
          </cell>
        </row>
        <row r="12">
          <cell r="B12" t="str">
            <v>Área Líquida</v>
          </cell>
        </row>
        <row r="13">
          <cell r="B13" t="str">
            <v>Área Total</v>
          </cell>
        </row>
        <row r="14">
          <cell r="B14" t="str">
            <v>Contrapiso</v>
          </cell>
        </row>
        <row r="15">
          <cell r="B15" t="str">
            <v>Cimentado desempenado</v>
          </cell>
        </row>
        <row r="16">
          <cell r="B16" t="str">
            <v>Cerâmica 30x30cm</v>
          </cell>
        </row>
        <row r="17">
          <cell r="B17" t="str">
            <v>Pintura acrílica para cimentado</v>
          </cell>
        </row>
        <row r="18">
          <cell r="B18" t="str">
            <v>Impermeabilização Áreas úmidas</v>
          </cell>
        </row>
        <row r="21">
          <cell r="A21" t="str">
            <v>T E T O S</v>
          </cell>
          <cell r="B21" t="str">
            <v>Área Total</v>
          </cell>
        </row>
        <row r="22">
          <cell r="B22" t="str">
            <v>Pintura PVA sobre massa PVA</v>
          </cell>
        </row>
        <row r="23">
          <cell r="B23" t="str">
            <v>Pintura PVA sobre massa ACRÍLICA</v>
          </cell>
        </row>
        <row r="24">
          <cell r="B24" t="str">
            <v>Massa de gesso</v>
          </cell>
        </row>
        <row r="25">
          <cell r="B25" t="str">
            <v>Forro de gesso</v>
          </cell>
        </row>
        <row r="26">
          <cell r="B26" t="str">
            <v>Tabica de gesso</v>
          </cell>
        </row>
        <row r="27">
          <cell r="A27" t="str">
            <v>P A R E D E S</v>
          </cell>
          <cell r="B27" t="str">
            <v>Perímetro</v>
          </cell>
        </row>
        <row r="28">
          <cell r="B28" t="str">
            <v>Pé Direito</v>
          </cell>
        </row>
        <row r="29">
          <cell r="B29" t="str">
            <v>Área Bruta</v>
          </cell>
        </row>
        <row r="30">
          <cell r="B30" t="str">
            <v>Desconto</v>
          </cell>
        </row>
        <row r="31">
          <cell r="B31" t="str">
            <v>Área Unitária</v>
          </cell>
        </row>
        <row r="32">
          <cell r="B32" t="str">
            <v>Área Total</v>
          </cell>
        </row>
        <row r="33">
          <cell r="B33" t="str">
            <v>Reboco Paulista</v>
          </cell>
        </row>
        <row r="34">
          <cell r="B34" t="str">
            <v>Cerâmica 30x30cm</v>
          </cell>
        </row>
        <row r="35">
          <cell r="B35" t="str">
            <v>Pintura PVA sobre massa</v>
          </cell>
        </row>
        <row r="36">
          <cell r="B36" t="str">
            <v>Textura</v>
          </cell>
        </row>
        <row r="38">
          <cell r="A38" t="str">
            <v>R  O  D  A  P  É</v>
          </cell>
          <cell r="B38" t="str">
            <v>Perímetro Unit.</v>
          </cell>
        </row>
        <row r="39">
          <cell r="B39" t="str">
            <v>Perímetro Total</v>
          </cell>
        </row>
        <row r="40">
          <cell r="B40" t="str">
            <v>Cerâmica 30x30cm (h=7cm)</v>
          </cell>
        </row>
        <row r="41">
          <cell r="B41" t="str">
            <v>Pintura acrílica para cimentado (7cm)</v>
          </cell>
        </row>
        <row r="43">
          <cell r="A43" t="str">
            <v>soleira / filetes</v>
          </cell>
          <cell r="B43" t="str">
            <v>peça (metros)</v>
          </cell>
        </row>
        <row r="44">
          <cell r="B44" t="str">
            <v>peça (metros) TOTAL</v>
          </cell>
        </row>
        <row r="45">
          <cell r="B45" t="str">
            <v>Soleira granito</v>
          </cell>
        </row>
        <row r="46">
          <cell r="B46" t="str">
            <v>Filete de granito em piso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to 16º TIPO"/>
      <sheetName val="#REF"/>
      <sheetName val="GUARANTÃS"/>
      <sheetName val="NBRES-92"/>
      <sheetName val="Ind Orçt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A62"/>
  <sheetViews>
    <sheetView tabSelected="1" view="pageBreakPreview" topLeftCell="A25" zoomScale="115" zoomScaleNormal="115" zoomScaleSheetLayoutView="115" workbookViewId="0">
      <selection activeCell="S43" sqref="S43"/>
    </sheetView>
  </sheetViews>
  <sheetFormatPr defaultRowHeight="15"/>
  <cols>
    <col min="1" max="1" width="15.7109375" style="21" customWidth="1"/>
    <col min="2" max="14" width="9.28515625" style="21" customWidth="1"/>
    <col min="15" max="16384" width="9.140625" style="21"/>
  </cols>
  <sheetData>
    <row r="1" spans="1:14">
      <c r="A1" s="1" t="s">
        <v>4</v>
      </c>
      <c r="B1" s="21" t="s">
        <v>34</v>
      </c>
    </row>
    <row r="2" spans="1:14">
      <c r="A2" s="1" t="s">
        <v>46</v>
      </c>
    </row>
    <row r="3" spans="1:14">
      <c r="A3" s="1" t="s">
        <v>47</v>
      </c>
    </row>
    <row r="4" spans="1:14">
      <c r="A4" s="1" t="s">
        <v>5</v>
      </c>
      <c r="B4" s="45" t="s">
        <v>48</v>
      </c>
    </row>
    <row r="6" spans="1:14">
      <c r="A6" s="94" t="s">
        <v>35</v>
      </c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</row>
    <row r="8" spans="1:14">
      <c r="A8" s="1" t="s">
        <v>49</v>
      </c>
      <c r="B8" s="46"/>
      <c r="C8" s="46"/>
      <c r="D8" s="46"/>
      <c r="E8" s="47"/>
      <c r="F8" s="47"/>
      <c r="G8" s="13"/>
      <c r="H8" s="1"/>
      <c r="I8" s="48"/>
      <c r="J8" s="46"/>
    </row>
    <row r="9" spans="1:14">
      <c r="A9" s="46"/>
      <c r="B9" s="46"/>
      <c r="C9" s="46"/>
      <c r="D9" s="46"/>
      <c r="E9" s="47"/>
      <c r="F9" s="47"/>
      <c r="G9" s="13"/>
      <c r="H9" s="46"/>
      <c r="I9" s="46"/>
      <c r="J9" s="46"/>
    </row>
    <row r="10" spans="1:14" ht="15" customHeight="1">
      <c r="A10" s="87" t="s">
        <v>50</v>
      </c>
      <c r="B10" s="87" t="s">
        <v>51</v>
      </c>
      <c r="C10" s="87"/>
      <c r="D10" s="87"/>
      <c r="E10" s="91" t="s">
        <v>52</v>
      </c>
      <c r="F10" s="93" t="s">
        <v>58</v>
      </c>
      <c r="G10" s="93"/>
      <c r="H10" s="91" t="s">
        <v>53</v>
      </c>
      <c r="J10" s="4" t="s">
        <v>57</v>
      </c>
    </row>
    <row r="11" spans="1:14" ht="15.75" thickBot="1">
      <c r="A11" s="88"/>
      <c r="B11" s="51" t="s">
        <v>54</v>
      </c>
      <c r="C11" s="51" t="s">
        <v>55</v>
      </c>
      <c r="D11" s="51" t="s">
        <v>41</v>
      </c>
      <c r="E11" s="92"/>
      <c r="F11" s="58" t="s">
        <v>42</v>
      </c>
      <c r="G11" s="58" t="s">
        <v>59</v>
      </c>
      <c r="H11" s="92"/>
      <c r="J11" s="4" t="s">
        <v>60</v>
      </c>
    </row>
    <row r="12" spans="1:14" ht="15.75" thickBot="1">
      <c r="A12" s="52" t="s">
        <v>56</v>
      </c>
      <c r="B12" s="53">
        <v>0.4</v>
      </c>
      <c r="C12" s="53">
        <v>0.25</v>
      </c>
      <c r="D12" s="5">
        <v>0.89</v>
      </c>
      <c r="E12" s="14">
        <f>B12*C12*D12</f>
        <v>8.900000000000001E-2</v>
      </c>
      <c r="F12" s="14">
        <v>0.05</v>
      </c>
      <c r="G12" s="14">
        <f>B12*C12*F12</f>
        <v>5.000000000000001E-3</v>
      </c>
      <c r="H12" s="14">
        <f>E12-G12-(0.27*0.2*0.89)</f>
        <v>3.594E-2</v>
      </c>
      <c r="I12" s="50"/>
      <c r="J12" s="50"/>
    </row>
    <row r="13" spans="1:14">
      <c r="A13" s="48"/>
      <c r="B13" s="48"/>
      <c r="C13" s="48"/>
      <c r="D13" s="56" t="s">
        <v>0</v>
      </c>
      <c r="E13" s="57">
        <f>SUM(E12:E12)</f>
        <v>8.900000000000001E-2</v>
      </c>
      <c r="F13" s="59"/>
      <c r="G13" s="57">
        <f>SUM(G12:G12)</f>
        <v>5.000000000000001E-3</v>
      </c>
      <c r="H13" s="57">
        <f>SUM(H12:H12)</f>
        <v>3.594E-2</v>
      </c>
      <c r="I13" s="50"/>
      <c r="J13" s="50"/>
    </row>
    <row r="15" spans="1:14">
      <c r="A15" s="8" t="s">
        <v>61</v>
      </c>
      <c r="B15" s="60"/>
      <c r="C15" s="60"/>
      <c r="D15" s="60"/>
      <c r="E15" s="60"/>
      <c r="F15" s="60"/>
      <c r="G15" s="60"/>
      <c r="H15" s="60"/>
      <c r="I15" s="60"/>
      <c r="J15" s="60"/>
      <c r="K15" s="60"/>
    </row>
    <row r="16" spans="1:14">
      <c r="A16" s="60"/>
      <c r="B16" s="60"/>
      <c r="C16" s="60"/>
      <c r="D16" s="60"/>
      <c r="E16" s="60"/>
      <c r="F16" s="60"/>
      <c r="G16" s="60"/>
      <c r="H16" s="60"/>
      <c r="I16" s="60"/>
      <c r="J16" s="60"/>
      <c r="K16" s="60"/>
    </row>
    <row r="17" spans="1:27">
      <c r="A17" s="87" t="s">
        <v>6</v>
      </c>
      <c r="B17" s="87" t="s">
        <v>10</v>
      </c>
      <c r="C17" s="87" t="s">
        <v>64</v>
      </c>
      <c r="D17" s="87"/>
      <c r="E17" s="87"/>
      <c r="F17" s="61" t="s">
        <v>62</v>
      </c>
      <c r="G17" s="60"/>
      <c r="H17" s="60"/>
      <c r="I17" s="46"/>
      <c r="J17" s="46"/>
      <c r="K17" s="46"/>
    </row>
    <row r="18" spans="1:27" ht="15.75" thickBot="1">
      <c r="A18" s="88"/>
      <c r="B18" s="88"/>
      <c r="C18" s="51" t="s">
        <v>54</v>
      </c>
      <c r="D18" s="51" t="s">
        <v>55</v>
      </c>
      <c r="E18" s="51" t="s">
        <v>41</v>
      </c>
      <c r="F18" s="62" t="s">
        <v>63</v>
      </c>
      <c r="G18" s="48"/>
      <c r="H18" s="60"/>
      <c r="I18" s="46"/>
      <c r="J18" s="46"/>
      <c r="K18" s="46"/>
    </row>
    <row r="19" spans="1:27">
      <c r="A19" s="52" t="s">
        <v>36</v>
      </c>
      <c r="B19" s="63">
        <v>2</v>
      </c>
      <c r="C19" s="53">
        <v>0.14000000000000001</v>
      </c>
      <c r="D19" s="53">
        <v>0.27</v>
      </c>
      <c r="E19" s="14">
        <v>2</v>
      </c>
      <c r="F19" s="66">
        <f>B19*(C19+D19)*2*E19</f>
        <v>3.2800000000000002</v>
      </c>
      <c r="H19" s="48" t="s">
        <v>66</v>
      </c>
      <c r="I19" s="46"/>
      <c r="J19" s="46"/>
      <c r="K19" s="46"/>
    </row>
    <row r="20" spans="1:27">
      <c r="A20" s="52" t="s">
        <v>56</v>
      </c>
      <c r="B20" s="63">
        <v>1</v>
      </c>
      <c r="C20" s="53">
        <v>0.27</v>
      </c>
      <c r="D20" s="53">
        <v>0.2</v>
      </c>
      <c r="E20" s="11">
        <v>0.89</v>
      </c>
      <c r="F20" s="54">
        <f>B20*D20*2*E20</f>
        <v>0.35600000000000004</v>
      </c>
      <c r="H20" s="60" t="s">
        <v>67</v>
      </c>
      <c r="I20" s="46"/>
      <c r="J20" s="46"/>
      <c r="K20" s="46"/>
    </row>
    <row r="21" spans="1:27" ht="15.75" thickBot="1">
      <c r="A21" s="52" t="s">
        <v>65</v>
      </c>
      <c r="B21" s="63">
        <v>1</v>
      </c>
      <c r="C21" s="53">
        <v>0.27</v>
      </c>
      <c r="D21" s="53">
        <v>0.2</v>
      </c>
      <c r="E21" s="55">
        <v>0.89</v>
      </c>
      <c r="F21" s="54">
        <f>B21*(D21*2*E21+C21*E21)</f>
        <v>0.59630000000000005</v>
      </c>
      <c r="G21" s="60"/>
      <c r="H21" s="46"/>
      <c r="I21" s="46"/>
      <c r="J21" s="46"/>
      <c r="K21" s="46"/>
    </row>
    <row r="22" spans="1:27">
      <c r="A22" s="64"/>
      <c r="B22" s="64"/>
      <c r="C22" s="64"/>
      <c r="D22" s="65"/>
      <c r="E22" s="56" t="s">
        <v>0</v>
      </c>
      <c r="F22" s="57">
        <f>SUM(F19:F21)</f>
        <v>4.2323000000000004</v>
      </c>
      <c r="G22" s="46"/>
      <c r="H22" s="46"/>
      <c r="I22" s="46"/>
      <c r="J22" s="46"/>
      <c r="K22" s="46"/>
    </row>
    <row r="24" spans="1:27">
      <c r="A24" s="8" t="s">
        <v>44</v>
      </c>
    </row>
    <row r="25" spans="1:27" ht="15.75" thickBot="1"/>
    <row r="26" spans="1:27" ht="15.75" thickBot="1">
      <c r="A26" s="29" t="s">
        <v>6</v>
      </c>
      <c r="B26" s="29" t="s">
        <v>10</v>
      </c>
      <c r="C26" s="29" t="s">
        <v>37</v>
      </c>
      <c r="D26" s="29" t="s">
        <v>33</v>
      </c>
      <c r="E26" s="29" t="s">
        <v>38</v>
      </c>
      <c r="F26" s="29" t="s">
        <v>7</v>
      </c>
      <c r="H26" s="22"/>
      <c r="J26" s="68" t="s">
        <v>68</v>
      </c>
      <c r="K26" s="69"/>
      <c r="L26" s="69"/>
      <c r="M26" s="69"/>
      <c r="N26" s="70"/>
      <c r="Z26" s="46"/>
      <c r="AA26" s="46"/>
    </row>
    <row r="27" spans="1:27" ht="15.75" thickBot="1">
      <c r="A27" s="73" t="s">
        <v>40</v>
      </c>
      <c r="B27" s="35">
        <v>2</v>
      </c>
      <c r="C27" s="30">
        <v>0.25</v>
      </c>
      <c r="D27" s="30">
        <f>(C27/2)^2*3.1416</f>
        <v>4.9087499999999999E-2</v>
      </c>
      <c r="E27" s="30">
        <v>2</v>
      </c>
      <c r="F27" s="30">
        <f>D27*E27*B27</f>
        <v>0.19635</v>
      </c>
      <c r="H27" s="22"/>
      <c r="J27" s="41"/>
      <c r="K27" s="41"/>
      <c r="L27" s="41"/>
      <c r="M27" s="41"/>
      <c r="N27" s="41"/>
      <c r="Z27" s="46"/>
      <c r="AA27" s="46"/>
    </row>
    <row r="28" spans="1:27">
      <c r="A28" s="26"/>
      <c r="B28" s="36"/>
      <c r="C28" s="27"/>
      <c r="D28" s="28"/>
      <c r="E28" s="31" t="s">
        <v>0</v>
      </c>
      <c r="F28" s="43">
        <f>SUM(F27:F27)</f>
        <v>0.19635</v>
      </c>
      <c r="H28" s="22"/>
      <c r="I28" s="22"/>
      <c r="J28" s="71" t="s">
        <v>78</v>
      </c>
      <c r="K28" s="22"/>
      <c r="L28" s="22"/>
      <c r="M28" s="83">
        <f>F28+F35</f>
        <v>0.44367000000000001</v>
      </c>
      <c r="N28" s="71" t="s">
        <v>32</v>
      </c>
      <c r="Z28" s="46"/>
      <c r="AA28" s="46"/>
    </row>
    <row r="29" spans="1:27">
      <c r="A29" s="22"/>
      <c r="B29" s="22"/>
      <c r="C29" s="22"/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Z29" s="46"/>
      <c r="AA29" s="46"/>
    </row>
    <row r="30" spans="1:27">
      <c r="A30" s="89" t="s">
        <v>6</v>
      </c>
      <c r="B30" s="89" t="s">
        <v>10</v>
      </c>
      <c r="C30" s="87" t="s">
        <v>64</v>
      </c>
      <c r="D30" s="87"/>
      <c r="E30" s="87"/>
      <c r="F30" s="61" t="s">
        <v>69</v>
      </c>
      <c r="G30" s="22"/>
      <c r="H30" s="22"/>
      <c r="I30" s="22"/>
      <c r="J30" s="22"/>
      <c r="K30" s="22"/>
      <c r="L30" s="22"/>
      <c r="M30" s="22"/>
      <c r="N30" s="22"/>
      <c r="Z30" s="46"/>
      <c r="AA30" s="46"/>
    </row>
    <row r="31" spans="1:27" ht="15.75" thickBot="1">
      <c r="A31" s="90"/>
      <c r="B31" s="90"/>
      <c r="C31" s="51" t="s">
        <v>54</v>
      </c>
      <c r="D31" s="51" t="s">
        <v>55</v>
      </c>
      <c r="E31" s="51" t="s">
        <v>41</v>
      </c>
      <c r="F31" s="62" t="s">
        <v>70</v>
      </c>
      <c r="G31" s="22"/>
      <c r="H31" s="22"/>
      <c r="I31" s="22"/>
      <c r="J31" s="22"/>
      <c r="K31" s="22"/>
      <c r="L31" s="22"/>
      <c r="M31" s="22"/>
      <c r="N31" s="22"/>
      <c r="Z31" s="46"/>
      <c r="AA31" s="46"/>
    </row>
    <row r="32" spans="1:27">
      <c r="A32" s="52" t="s">
        <v>36</v>
      </c>
      <c r="B32" s="63">
        <v>2</v>
      </c>
      <c r="C32" s="53">
        <v>0.14000000000000001</v>
      </c>
      <c r="D32" s="53">
        <v>0.27</v>
      </c>
      <c r="E32" s="14">
        <v>2</v>
      </c>
      <c r="F32" s="66">
        <f>B32*C32*D32*E32</f>
        <v>0.15120000000000003</v>
      </c>
      <c r="G32" s="22"/>
      <c r="H32" s="22"/>
      <c r="I32" s="22"/>
      <c r="J32" s="22"/>
      <c r="K32" s="22"/>
      <c r="L32" s="22"/>
      <c r="M32" s="22"/>
      <c r="N32" s="22"/>
      <c r="Z32" s="46"/>
      <c r="AA32" s="46"/>
    </row>
    <row r="33" spans="1:27">
      <c r="A33" s="52" t="s">
        <v>56</v>
      </c>
      <c r="B33" s="63">
        <v>1</v>
      </c>
      <c r="C33" s="53">
        <v>0.27</v>
      </c>
      <c r="D33" s="53">
        <v>0.2</v>
      </c>
      <c r="E33" s="11">
        <v>0.89</v>
      </c>
      <c r="F33" s="54">
        <f t="shared" ref="F33:F34" si="0">B33*C33*D33*E33</f>
        <v>4.8060000000000005E-2</v>
      </c>
      <c r="G33" s="22"/>
      <c r="H33" s="22"/>
      <c r="I33" s="22"/>
      <c r="J33" s="22"/>
      <c r="K33" s="22"/>
      <c r="L33" s="22"/>
      <c r="M33" s="22"/>
      <c r="N33" s="22"/>
      <c r="Z33" s="46"/>
      <c r="AA33" s="46"/>
    </row>
    <row r="34" spans="1:27" ht="15.75" thickBot="1">
      <c r="A34" s="52" t="s">
        <v>65</v>
      </c>
      <c r="B34" s="63">
        <v>1</v>
      </c>
      <c r="C34" s="53">
        <v>0.27</v>
      </c>
      <c r="D34" s="53">
        <v>0.2</v>
      </c>
      <c r="E34" s="55">
        <v>0.89</v>
      </c>
      <c r="F34" s="67">
        <f t="shared" si="0"/>
        <v>4.8060000000000005E-2</v>
      </c>
      <c r="G34" s="22"/>
      <c r="H34" s="22"/>
      <c r="I34" s="22"/>
      <c r="J34" s="22"/>
      <c r="K34" s="22"/>
      <c r="L34" s="22"/>
      <c r="M34" s="22"/>
      <c r="N34" s="22"/>
      <c r="Z34" s="46"/>
      <c r="AA34" s="46"/>
    </row>
    <row r="35" spans="1:27">
      <c r="A35" s="71"/>
      <c r="B35" s="71"/>
      <c r="C35" s="64"/>
      <c r="D35" s="65"/>
      <c r="E35" s="56" t="s">
        <v>0</v>
      </c>
      <c r="F35" s="57">
        <f>SUM(F32:F34)</f>
        <v>0.24732000000000004</v>
      </c>
      <c r="G35" s="22"/>
      <c r="H35" s="22"/>
      <c r="I35" s="22"/>
      <c r="J35" s="22"/>
      <c r="K35" s="22"/>
      <c r="L35" s="22"/>
      <c r="M35" s="22"/>
      <c r="N35" s="22"/>
      <c r="Z35" s="46"/>
      <c r="AA35" s="46"/>
    </row>
    <row r="36" spans="1:27">
      <c r="A36" s="22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</row>
    <row r="37" spans="1:27">
      <c r="A37" s="8" t="s">
        <v>11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</row>
    <row r="38" spans="1:27">
      <c r="A38" s="8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</row>
    <row r="39" spans="1:27">
      <c r="A39" s="96" t="s">
        <v>40</v>
      </c>
      <c r="B39" s="96" t="s">
        <v>10</v>
      </c>
      <c r="C39" s="84" t="s">
        <v>12</v>
      </c>
      <c r="D39" s="84"/>
      <c r="E39" s="84"/>
      <c r="F39" s="84"/>
      <c r="G39" s="84" t="s">
        <v>13</v>
      </c>
      <c r="H39" s="84"/>
      <c r="I39" s="84"/>
      <c r="J39" s="84"/>
      <c r="K39" s="4" t="s">
        <v>43</v>
      </c>
      <c r="L39" s="2"/>
      <c r="M39" s="2"/>
      <c r="N39" s="4"/>
      <c r="O39" s="95" t="s">
        <v>14</v>
      </c>
      <c r="P39" s="95"/>
      <c r="Q39" s="95"/>
      <c r="R39" s="95"/>
      <c r="S39" s="95"/>
    </row>
    <row r="40" spans="1:27" ht="30.75" thickBot="1">
      <c r="A40" s="97"/>
      <c r="B40" s="97"/>
      <c r="C40" s="19" t="s">
        <v>15</v>
      </c>
      <c r="D40" s="19" t="s">
        <v>16</v>
      </c>
      <c r="E40" s="19" t="s">
        <v>17</v>
      </c>
      <c r="F40" s="9" t="s">
        <v>18</v>
      </c>
      <c r="G40" s="19" t="s">
        <v>15</v>
      </c>
      <c r="H40" s="19" t="s">
        <v>16</v>
      </c>
      <c r="I40" s="19" t="s">
        <v>17</v>
      </c>
      <c r="J40" s="9" t="s">
        <v>18</v>
      </c>
      <c r="K40" s="4" t="s">
        <v>39</v>
      </c>
      <c r="L40" s="2"/>
      <c r="M40" s="2"/>
      <c r="N40" s="4"/>
      <c r="O40" s="23" t="s">
        <v>19</v>
      </c>
      <c r="P40" s="23" t="s">
        <v>20</v>
      </c>
      <c r="Q40" s="23" t="s">
        <v>21</v>
      </c>
      <c r="R40" s="24" t="s">
        <v>22</v>
      </c>
      <c r="S40" s="24" t="s">
        <v>23</v>
      </c>
    </row>
    <row r="41" spans="1:27" ht="15.75" thickBot="1">
      <c r="A41" s="72" t="s">
        <v>40</v>
      </c>
      <c r="B41" s="6">
        <v>2</v>
      </c>
      <c r="C41" s="6">
        <v>6</v>
      </c>
      <c r="D41" s="5">
        <v>0.75</v>
      </c>
      <c r="E41" s="14">
        <f>B41*C41*D41</f>
        <v>9</v>
      </c>
      <c r="F41" s="14">
        <f>E41*$S$42</f>
        <v>1.3859999999999999</v>
      </c>
      <c r="G41" s="7">
        <v>4</v>
      </c>
      <c r="H41" s="14">
        <v>1</v>
      </c>
      <c r="I41" s="14">
        <f>B41*G41*H41</f>
        <v>8</v>
      </c>
      <c r="J41" s="14">
        <f>I41*$S$44</f>
        <v>3.16</v>
      </c>
      <c r="K41" s="4" t="s">
        <v>24</v>
      </c>
      <c r="L41" s="2"/>
      <c r="M41" s="2"/>
      <c r="N41" s="4"/>
      <c r="O41" s="23"/>
      <c r="P41" s="23"/>
      <c r="Q41" s="23"/>
      <c r="R41" s="23" t="s">
        <v>25</v>
      </c>
      <c r="S41" s="23" t="s">
        <v>26</v>
      </c>
    </row>
    <row r="42" spans="1:27">
      <c r="A42" s="16"/>
      <c r="B42" s="37"/>
      <c r="C42" s="16"/>
      <c r="D42" s="40"/>
      <c r="E42" s="7" t="s">
        <v>0</v>
      </c>
      <c r="F42" s="43">
        <f>SUM(F41:F41)</f>
        <v>1.3859999999999999</v>
      </c>
      <c r="G42" s="17"/>
      <c r="H42" s="10"/>
      <c r="I42" s="7" t="s">
        <v>0</v>
      </c>
      <c r="J42" s="43">
        <f>SUM(J41:J41)</f>
        <v>3.16</v>
      </c>
      <c r="K42" s="2"/>
      <c r="L42" s="2"/>
      <c r="M42" s="2"/>
      <c r="N42" s="4"/>
      <c r="O42" s="23" t="s">
        <v>1</v>
      </c>
      <c r="P42" s="23" t="s">
        <v>27</v>
      </c>
      <c r="Q42" s="23" t="s">
        <v>8</v>
      </c>
      <c r="R42" s="23">
        <v>0.19600000000000001</v>
      </c>
      <c r="S42" s="25">
        <v>0.154</v>
      </c>
    </row>
    <row r="43" spans="1:27">
      <c r="A43" s="33"/>
      <c r="B43" s="34"/>
      <c r="C43" s="17"/>
      <c r="D43" s="10"/>
      <c r="E43" s="38"/>
      <c r="F43" s="38"/>
      <c r="G43" s="4"/>
      <c r="H43" s="4"/>
      <c r="I43" s="4"/>
      <c r="J43" s="22"/>
      <c r="K43" s="22"/>
      <c r="L43" s="4"/>
      <c r="M43" s="4"/>
      <c r="N43" s="4"/>
      <c r="O43" s="23" t="s">
        <v>28</v>
      </c>
      <c r="P43" s="23" t="s">
        <v>29</v>
      </c>
      <c r="Q43" s="23" t="s">
        <v>9</v>
      </c>
      <c r="R43" s="23">
        <v>0.31</v>
      </c>
      <c r="S43" s="23">
        <v>0.245</v>
      </c>
    </row>
    <row r="44" spans="1:27">
      <c r="A44" s="96" t="s">
        <v>36</v>
      </c>
      <c r="B44" s="96" t="s">
        <v>10</v>
      </c>
      <c r="C44" s="84" t="s">
        <v>12</v>
      </c>
      <c r="D44" s="84"/>
      <c r="E44" s="84"/>
      <c r="F44" s="84"/>
      <c r="G44" s="84" t="s">
        <v>71</v>
      </c>
      <c r="H44" s="84"/>
      <c r="I44" s="84"/>
      <c r="J44" s="84"/>
      <c r="K44" s="4" t="s">
        <v>73</v>
      </c>
      <c r="L44" s="4"/>
      <c r="M44" s="32"/>
      <c r="N44" s="4"/>
      <c r="O44" s="23" t="s">
        <v>2</v>
      </c>
      <c r="P44" s="23" t="s">
        <v>30</v>
      </c>
      <c r="Q44" s="23" t="s">
        <v>9</v>
      </c>
      <c r="R44" s="23">
        <v>0.5</v>
      </c>
      <c r="S44" s="25">
        <v>0.39500000000000002</v>
      </c>
    </row>
    <row r="45" spans="1:27" ht="30.75" thickBot="1">
      <c r="A45" s="97"/>
      <c r="B45" s="97"/>
      <c r="C45" s="42" t="s">
        <v>15</v>
      </c>
      <c r="D45" s="42" t="s">
        <v>16</v>
      </c>
      <c r="E45" s="42" t="s">
        <v>17</v>
      </c>
      <c r="F45" s="9" t="s">
        <v>18</v>
      </c>
      <c r="G45" s="19" t="s">
        <v>15</v>
      </c>
      <c r="H45" s="19" t="s">
        <v>16</v>
      </c>
      <c r="I45" s="19" t="s">
        <v>17</v>
      </c>
      <c r="J45" s="9" t="s">
        <v>18</v>
      </c>
      <c r="K45" s="4" t="s">
        <v>74</v>
      </c>
      <c r="L45" s="4"/>
      <c r="M45" s="4"/>
      <c r="N45" s="4"/>
      <c r="O45" s="23" t="s">
        <v>3</v>
      </c>
      <c r="P45" s="23" t="s">
        <v>31</v>
      </c>
      <c r="Q45" s="23" t="s">
        <v>9</v>
      </c>
      <c r="R45" s="23">
        <v>0.78500000000000003</v>
      </c>
      <c r="S45" s="25">
        <v>0.61699999999999999</v>
      </c>
    </row>
    <row r="46" spans="1:27" ht="15" customHeight="1">
      <c r="A46" s="74" t="s">
        <v>79</v>
      </c>
      <c r="B46" s="75">
        <v>1</v>
      </c>
      <c r="C46" s="7">
        <v>0</v>
      </c>
      <c r="D46" s="14">
        <v>0</v>
      </c>
      <c r="E46" s="14">
        <f>B46*C46*D46</f>
        <v>0</v>
      </c>
      <c r="F46" s="14">
        <f>E46*$S$42</f>
        <v>0</v>
      </c>
      <c r="G46" s="7">
        <v>4</v>
      </c>
      <c r="H46" s="14">
        <v>1.2</v>
      </c>
      <c r="I46" s="7">
        <f>B46*G46*H46</f>
        <v>4.8</v>
      </c>
      <c r="J46" s="14">
        <f>I46*$S$45</f>
        <v>2.9615999999999998</v>
      </c>
      <c r="K46" s="4" t="s">
        <v>75</v>
      </c>
      <c r="L46" s="4"/>
      <c r="M46" s="4"/>
      <c r="N46" s="4"/>
    </row>
    <row r="47" spans="1:27" ht="15" customHeight="1">
      <c r="A47" s="76" t="s">
        <v>80</v>
      </c>
      <c r="B47" s="77">
        <v>1</v>
      </c>
      <c r="C47" s="20">
        <v>0</v>
      </c>
      <c r="D47" s="11">
        <v>0</v>
      </c>
      <c r="E47" s="11">
        <f>B47*C47*D47</f>
        <v>0</v>
      </c>
      <c r="F47" s="11">
        <f>E47*$S$42</f>
        <v>0</v>
      </c>
      <c r="G47" s="20">
        <v>4</v>
      </c>
      <c r="H47" s="11">
        <v>0.7</v>
      </c>
      <c r="I47" s="20">
        <f>B47*G47*H47</f>
        <v>2.8</v>
      </c>
      <c r="J47" s="11">
        <f>I47*$S$45</f>
        <v>1.7275999999999998</v>
      </c>
      <c r="K47" s="4"/>
      <c r="L47" s="4"/>
      <c r="M47" s="4"/>
      <c r="N47" s="4"/>
    </row>
    <row r="48" spans="1:27" ht="15.75" thickBot="1">
      <c r="A48" s="76" t="s">
        <v>36</v>
      </c>
      <c r="B48" s="77">
        <v>2</v>
      </c>
      <c r="C48" s="20">
        <v>17</v>
      </c>
      <c r="D48" s="11">
        <v>0.75</v>
      </c>
      <c r="E48" s="11">
        <f>B48*C48*D48</f>
        <v>25.5</v>
      </c>
      <c r="F48" s="11">
        <f>E48*$S$42</f>
        <v>3.927</v>
      </c>
      <c r="G48" s="20">
        <v>4</v>
      </c>
      <c r="H48" s="11">
        <v>1.95</v>
      </c>
      <c r="I48" s="15">
        <f>B48*G48*H48</f>
        <v>15.6</v>
      </c>
      <c r="J48" s="12">
        <f>I48*$S$45</f>
        <v>9.6251999999999995</v>
      </c>
      <c r="K48" s="4"/>
      <c r="L48" s="4"/>
      <c r="M48" s="4"/>
      <c r="N48" s="4"/>
      <c r="O48" s="79"/>
      <c r="P48" s="79"/>
      <c r="Q48" s="79"/>
      <c r="R48" s="79"/>
      <c r="S48" s="79"/>
    </row>
    <row r="49" spans="1:19">
      <c r="A49" s="16"/>
      <c r="B49" s="37"/>
      <c r="E49" s="20" t="s">
        <v>0</v>
      </c>
      <c r="F49" s="78">
        <f>SUM(F46:F48)</f>
        <v>3.927</v>
      </c>
      <c r="G49" s="37"/>
      <c r="H49" s="38"/>
      <c r="I49" s="7" t="s">
        <v>0</v>
      </c>
      <c r="J49" s="43">
        <f>SUM(J46:J48)</f>
        <v>14.314399999999999</v>
      </c>
      <c r="K49" s="4"/>
      <c r="L49" s="4"/>
      <c r="M49" s="4"/>
      <c r="N49" s="4"/>
      <c r="O49" s="79"/>
      <c r="P49" s="79"/>
      <c r="Q49" s="79"/>
      <c r="R49" s="79"/>
      <c r="S49" s="79"/>
    </row>
    <row r="50" spans="1:19">
      <c r="A50" s="4"/>
      <c r="B50" s="4"/>
      <c r="C50" s="4"/>
      <c r="D50" s="4"/>
      <c r="G50" s="17"/>
      <c r="H50" s="10"/>
      <c r="K50" s="4"/>
      <c r="L50" s="4"/>
      <c r="M50" s="4"/>
      <c r="N50" s="4"/>
      <c r="O50" s="79"/>
      <c r="P50" s="79"/>
      <c r="Q50" s="79"/>
      <c r="R50" s="79"/>
      <c r="S50" s="79"/>
    </row>
    <row r="51" spans="1:19">
      <c r="A51" s="96" t="s">
        <v>6</v>
      </c>
      <c r="B51" s="96" t="s">
        <v>45</v>
      </c>
      <c r="C51" s="84" t="s">
        <v>12</v>
      </c>
      <c r="D51" s="84"/>
      <c r="E51" s="84"/>
      <c r="F51" s="84"/>
      <c r="G51" s="84" t="s">
        <v>72</v>
      </c>
      <c r="H51" s="84"/>
      <c r="I51" s="84"/>
      <c r="J51" s="84"/>
      <c r="K51" s="84" t="s">
        <v>13</v>
      </c>
      <c r="L51" s="84"/>
      <c r="M51" s="84"/>
      <c r="N51" s="84"/>
      <c r="O51" s="79"/>
      <c r="P51" s="79"/>
      <c r="Q51" s="79"/>
      <c r="R51" s="79"/>
      <c r="S51" s="79"/>
    </row>
    <row r="52" spans="1:19" ht="30.75" thickBot="1">
      <c r="A52" s="97"/>
      <c r="B52" s="97"/>
      <c r="C52" s="42" t="s">
        <v>15</v>
      </c>
      <c r="D52" s="42" t="s">
        <v>16</v>
      </c>
      <c r="E52" s="42" t="s">
        <v>17</v>
      </c>
      <c r="F52" s="9" t="s">
        <v>18</v>
      </c>
      <c r="G52" s="19" t="s">
        <v>15</v>
      </c>
      <c r="H52" s="19" t="s">
        <v>16</v>
      </c>
      <c r="I52" s="19" t="s">
        <v>17</v>
      </c>
      <c r="J52" s="9" t="s">
        <v>18</v>
      </c>
      <c r="K52" s="44" t="s">
        <v>15</v>
      </c>
      <c r="L52" s="44" t="s">
        <v>16</v>
      </c>
      <c r="M52" s="44" t="s">
        <v>17</v>
      </c>
      <c r="N52" s="9" t="s">
        <v>18</v>
      </c>
      <c r="O52" s="79"/>
      <c r="P52" s="79"/>
      <c r="Q52" s="79"/>
      <c r="R52" s="79"/>
      <c r="S52" s="79"/>
    </row>
    <row r="53" spans="1:19" ht="15" customHeight="1">
      <c r="A53" s="75" t="s">
        <v>56</v>
      </c>
      <c r="B53" s="75">
        <v>1</v>
      </c>
      <c r="C53" s="7">
        <v>10</v>
      </c>
      <c r="D53" s="14">
        <v>0.85</v>
      </c>
      <c r="E53" s="14">
        <f>B53*C53*D53</f>
        <v>8.5</v>
      </c>
      <c r="F53" s="14">
        <f>E53*$S$42</f>
        <v>1.3089999999999999</v>
      </c>
      <c r="G53" s="7">
        <v>3</v>
      </c>
      <c r="H53" s="14">
        <v>1.72</v>
      </c>
      <c r="I53" s="7">
        <f>B53*G53*H53</f>
        <v>5.16</v>
      </c>
      <c r="J53" s="14">
        <f>I53*$S$43</f>
        <v>1.2642</v>
      </c>
      <c r="K53" s="7">
        <v>3</v>
      </c>
      <c r="L53" s="14">
        <v>1</v>
      </c>
      <c r="M53" s="14">
        <f>F53*K53*L53</f>
        <v>3.9269999999999996</v>
      </c>
      <c r="N53" s="14">
        <f>M53*$S$44</f>
        <v>1.5511649999999999</v>
      </c>
      <c r="O53" s="80"/>
      <c r="P53" s="80"/>
      <c r="Q53" s="80"/>
      <c r="R53" s="80"/>
      <c r="S53" s="80"/>
    </row>
    <row r="54" spans="1:19" ht="15" customHeight="1" thickBot="1">
      <c r="A54" s="49" t="s">
        <v>65</v>
      </c>
      <c r="B54" s="49">
        <v>1</v>
      </c>
      <c r="C54" s="20">
        <v>10</v>
      </c>
      <c r="D54" s="11">
        <v>0.85</v>
      </c>
      <c r="E54" s="11">
        <f>B54*C54*D54</f>
        <v>8.5</v>
      </c>
      <c r="F54" s="11">
        <f>E54*$S$42</f>
        <v>1.3089999999999999</v>
      </c>
      <c r="G54" s="20">
        <v>6</v>
      </c>
      <c r="H54" s="11">
        <v>1.72</v>
      </c>
      <c r="I54" s="15">
        <f>B54*G54*H54</f>
        <v>10.32</v>
      </c>
      <c r="J54" s="12">
        <f>I54*$S$43</f>
        <v>2.5284</v>
      </c>
      <c r="K54" s="20">
        <v>0</v>
      </c>
      <c r="L54" s="11">
        <v>0</v>
      </c>
      <c r="M54" s="11">
        <v>0</v>
      </c>
      <c r="N54" s="55">
        <f>M54*$S$44</f>
        <v>0</v>
      </c>
      <c r="O54" s="80"/>
      <c r="P54" s="80"/>
      <c r="Q54" s="80"/>
      <c r="R54" s="80"/>
      <c r="S54" s="80"/>
    </row>
    <row r="55" spans="1:19">
      <c r="A55" s="16"/>
      <c r="B55" s="37"/>
      <c r="C55" s="16"/>
      <c r="D55" s="40"/>
      <c r="E55" s="7" t="s">
        <v>0</v>
      </c>
      <c r="F55" s="43">
        <f>SUM(F53:F54)</f>
        <v>2.6179999999999999</v>
      </c>
      <c r="G55" s="37"/>
      <c r="H55" s="38"/>
      <c r="I55" s="7" t="s">
        <v>0</v>
      </c>
      <c r="J55" s="43">
        <f>SUM(J53:J54)</f>
        <v>3.7926000000000002</v>
      </c>
      <c r="K55" s="3"/>
      <c r="L55" s="18"/>
      <c r="M55" s="7" t="s">
        <v>0</v>
      </c>
      <c r="N55" s="43">
        <f>SUM(N53:N54)</f>
        <v>1.5511649999999999</v>
      </c>
    </row>
    <row r="56" spans="1:19">
      <c r="A56" s="39"/>
      <c r="B56" s="17"/>
      <c r="C56" s="17"/>
      <c r="D56" s="10"/>
      <c r="E56" s="10"/>
      <c r="F56" s="4"/>
      <c r="J56" s="10"/>
      <c r="K56" s="3"/>
      <c r="L56" s="18"/>
      <c r="M56" s="18"/>
      <c r="N56" s="18"/>
    </row>
    <row r="57" spans="1:19">
      <c r="A57" s="85" t="s">
        <v>76</v>
      </c>
      <c r="B57" s="86"/>
      <c r="F57" s="4"/>
      <c r="G57" s="4"/>
      <c r="H57" s="4"/>
      <c r="I57" s="4"/>
    </row>
    <row r="58" spans="1:19">
      <c r="A58" s="81" t="s">
        <v>77</v>
      </c>
      <c r="B58" s="81" t="s">
        <v>18</v>
      </c>
      <c r="F58" s="4"/>
      <c r="G58" s="18"/>
      <c r="H58" s="18"/>
      <c r="I58" s="18"/>
    </row>
    <row r="59" spans="1:19">
      <c r="A59" s="81" t="s">
        <v>1</v>
      </c>
      <c r="B59" s="82">
        <f>F42+F49+F55</f>
        <v>7.9309999999999992</v>
      </c>
    </row>
    <row r="60" spans="1:19">
      <c r="A60" s="81" t="s">
        <v>28</v>
      </c>
      <c r="B60" s="82">
        <f>J55</f>
        <v>3.7926000000000002</v>
      </c>
    </row>
    <row r="61" spans="1:19">
      <c r="A61" s="81" t="s">
        <v>2</v>
      </c>
      <c r="B61" s="82">
        <f>J42+N55</f>
        <v>4.7111650000000003</v>
      </c>
    </row>
    <row r="62" spans="1:19">
      <c r="A62" s="81" t="s">
        <v>3</v>
      </c>
      <c r="B62" s="82">
        <f>J49</f>
        <v>14.314399999999999</v>
      </c>
    </row>
  </sheetData>
  <mergeCells count="27">
    <mergeCell ref="G51:J51"/>
    <mergeCell ref="K51:N51"/>
    <mergeCell ref="O39:S39"/>
    <mergeCell ref="G39:J39"/>
    <mergeCell ref="A39:A40"/>
    <mergeCell ref="B39:B40"/>
    <mergeCell ref="C39:F39"/>
    <mergeCell ref="E10:E11"/>
    <mergeCell ref="H10:H11"/>
    <mergeCell ref="F10:G10"/>
    <mergeCell ref="A6:N6"/>
    <mergeCell ref="G44:J44"/>
    <mergeCell ref="A44:A45"/>
    <mergeCell ref="B44:B45"/>
    <mergeCell ref="A10:A11"/>
    <mergeCell ref="B10:D10"/>
    <mergeCell ref="C44:F44"/>
    <mergeCell ref="C51:F51"/>
    <mergeCell ref="A57:B57"/>
    <mergeCell ref="A17:A18"/>
    <mergeCell ref="B17:B18"/>
    <mergeCell ref="C17:E17"/>
    <mergeCell ref="A30:A31"/>
    <mergeCell ref="B30:B31"/>
    <mergeCell ref="C30:E30"/>
    <mergeCell ref="A51:A52"/>
    <mergeCell ref="B51:B52"/>
  </mergeCells>
  <pageMargins left="0.511811024" right="0.511811024" top="0.78740157499999996" bottom="0.78740157499999996" header="0.31496062000000002" footer="0.31496062000000002"/>
  <pageSetup paperSize="9" scale="69" fitToHeight="0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MURO TIPO 1</vt:lpstr>
      <vt:lpstr>'MURO TIPO 1'!Area_de_impressao</vt:lpstr>
    </vt:vector>
  </TitlesOfParts>
  <Company>CRISA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DIORC</dc:creator>
  <cp:lastModifiedBy>Cristina Ribeiro</cp:lastModifiedBy>
  <cp:lastPrinted>2022-03-16T14:11:19Z</cp:lastPrinted>
  <dcterms:created xsi:type="dcterms:W3CDTF">2000-02-02T11:43:39Z</dcterms:created>
  <dcterms:modified xsi:type="dcterms:W3CDTF">2022-03-16T14:11:26Z</dcterms:modified>
</cp:coreProperties>
</file>